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munotonye.TONYE\OneDrive - Total E&amp;P Nigeria Multipurpose Cooperative Society\Documents\Logistics Base\Club House Project\Tender Document\Tender BOQ\"/>
    </mc:Choice>
  </mc:AlternateContent>
  <xr:revisionPtr revIDLastSave="0" documentId="13_ncr:1_{7F34076C-323E-4C59-9CA6-752941970FF9}" xr6:coauthVersionLast="47" xr6:coauthVersionMax="47" xr10:uidLastSave="{00000000-0000-0000-0000-000000000000}"/>
  <bookViews>
    <workbookView xWindow="28680" yWindow="-120" windowWidth="29040" windowHeight="15840" tabRatio="767" firstSheet="1" activeTab="1" xr2:uid="{00000000-000D-0000-FFFF-FFFF00000000}"/>
  </bookViews>
  <sheets>
    <sheet name="Preliminaries" sheetId="9" state="hidden" r:id="rId1"/>
    <sheet name="Power Cables" sheetId="28" r:id="rId2"/>
    <sheet name="Conduit &amp; Wiring Accessories" sheetId="21" r:id="rId3"/>
    <sheet name="Electrical Accessories" sheetId="22" r:id="rId4"/>
    <sheet name="TV&amp;CATV SYSTEM " sheetId="18" r:id="rId5"/>
    <sheet name="Fire Detection System" sheetId="25" r:id="rId6"/>
    <sheet name="Lighting Luminaires" sheetId="24" r:id="rId7"/>
    <sheet name="Earthing and Bonding" sheetId="23" r:id="rId8"/>
    <sheet name="PANELS " sheetId="19" r:id="rId9"/>
    <sheet name="DB-CU" sheetId="26" r:id="rId10"/>
    <sheet name="CCTV" sheetId="7" r:id="rId11"/>
    <sheet name="EXTRA LOW VOLTAGE" sheetId="27" r:id="rId12"/>
    <sheet name="EXTERNAL" sheetId="16" r:id="rId13"/>
    <sheet name="EXTERNAL 2" sheetId="14" state="hidden" r:id="rId14"/>
    <sheet name="EXTERNAL 3" sheetId="20" state="hidden" r:id="rId15"/>
    <sheet name="SUMMARY" sheetId="13" r:id="rId16"/>
  </sheets>
  <definedNames>
    <definedName name="_xlnm._FilterDatabase" localSheetId="10" hidden="1">CCTV!$A$2:$AI$7</definedName>
    <definedName name="_xlnm._FilterDatabase" localSheetId="2" hidden="1">'Conduit &amp; Wiring Accessories'!$A$2:$AI$125</definedName>
    <definedName name="_xlnm._FilterDatabase" localSheetId="9" hidden="1">'DB-CU'!$A$2:$AI$7</definedName>
    <definedName name="_xlnm._FilterDatabase" localSheetId="7" hidden="1">'Earthing and Bonding'!$A$2:$AI$47</definedName>
    <definedName name="_xlnm._FilterDatabase" localSheetId="3" hidden="1">'Electrical Accessories'!$A$2:$AI$119</definedName>
    <definedName name="_xlnm._FilterDatabase" localSheetId="12" hidden="1">EXTERNAL!$A$1:$AI$30</definedName>
    <definedName name="_xlnm._FilterDatabase" localSheetId="13" hidden="1">'EXTERNAL 2'!$A$2:$AI$172</definedName>
    <definedName name="_xlnm._FilterDatabase" localSheetId="14" hidden="1">'EXTERNAL 3'!$A$1:$AI$91</definedName>
    <definedName name="_xlnm._FilterDatabase" localSheetId="11" hidden="1">'EXTRA LOW VOLTAGE'!$A$2:$AI$7</definedName>
    <definedName name="_xlnm._FilterDatabase" localSheetId="5" hidden="1">'Fire Detection System'!$A$2:$AI$48</definedName>
    <definedName name="_xlnm._FilterDatabase" localSheetId="6" hidden="1">'Lighting Luminaires'!$A$2:$AI$62</definedName>
    <definedName name="_xlnm._FilterDatabase" localSheetId="8" hidden="1">'PANELS '!$A$2:$AI$51</definedName>
    <definedName name="_xlnm._FilterDatabase" localSheetId="1" hidden="1">'Power Cables'!$A$2:$AI$133</definedName>
    <definedName name="_xlnm._FilterDatabase" localSheetId="0" hidden="1">Preliminaries!$A$2:$AE$95</definedName>
    <definedName name="_xlnm._FilterDatabase" localSheetId="15" hidden="1">SUMMARY!$A$1:$AH$88</definedName>
    <definedName name="_xlnm._FilterDatabase" localSheetId="4" hidden="1">'TV&amp;CATV SYSTEM '!$A$2:$AI$30</definedName>
    <definedName name="_xlnm.Print_Area" localSheetId="10">CCTV!$A$1:$H$37</definedName>
    <definedName name="_xlnm.Print_Area" localSheetId="2">'Conduit &amp; Wiring Accessories'!$A$1:$H$124</definedName>
    <definedName name="_xlnm.Print_Area" localSheetId="9">'DB-CU'!$A$1:$H$33</definedName>
    <definedName name="_xlnm.Print_Area" localSheetId="7">'Earthing and Bonding'!$A$1:$H$47</definedName>
    <definedName name="_xlnm.Print_Area" localSheetId="3">'Electrical Accessories'!$A$1:$H$119</definedName>
    <definedName name="_xlnm.Print_Area" localSheetId="12">EXTERNAL!$A$1:$H$63</definedName>
    <definedName name="_xlnm.Print_Area" localSheetId="13">'EXTERNAL 2'!$A$1:$H$172</definedName>
    <definedName name="_xlnm.Print_Area" localSheetId="14">'EXTERNAL 3'!$A$1:$H$124</definedName>
    <definedName name="_xlnm.Print_Area" localSheetId="11">'EXTRA LOW VOLTAGE'!$A$1:$H$58</definedName>
    <definedName name="_xlnm.Print_Area" localSheetId="5">'Fire Detection System'!$A$1:$H$45</definedName>
    <definedName name="_xlnm.Print_Area" localSheetId="6">'Lighting Luminaires'!$A$1:$H$62</definedName>
    <definedName name="_xlnm.Print_Area" localSheetId="8">'PANELS '!$A$1:$H$51</definedName>
    <definedName name="_xlnm.Print_Area" localSheetId="1">'Power Cables'!$A$1:$H$133</definedName>
    <definedName name="_xlnm.Print_Area" localSheetId="0">Preliminaries!$A$1:$D$50</definedName>
    <definedName name="_xlnm.Print_Area" localSheetId="15">SUMMARY!$A$1:$E$43</definedName>
    <definedName name="_xlnm.Print_Area" localSheetId="4">'TV&amp;CATV SYSTEM '!$A$1:$H$30</definedName>
    <definedName name="_xlnm.Print_Titles" localSheetId="10">CCTV!$2:$7</definedName>
    <definedName name="_xlnm.Print_Titles" localSheetId="2">'Conduit &amp; Wiring Accessories'!$2:$7</definedName>
    <definedName name="_xlnm.Print_Titles" localSheetId="9">'DB-CU'!$2:$7</definedName>
    <definedName name="_xlnm.Print_Titles" localSheetId="7">'Earthing and Bonding'!$2:$7</definedName>
    <definedName name="_xlnm.Print_Titles" localSheetId="3">'Electrical Accessories'!$2:$7</definedName>
    <definedName name="_xlnm.Print_Titles" localSheetId="12">EXTERNAL!$1:$7</definedName>
    <definedName name="_xlnm.Print_Titles" localSheetId="13">'EXTERNAL 2'!$2:$9</definedName>
    <definedName name="_xlnm.Print_Titles" localSheetId="14">'EXTERNAL 3'!$1:$9</definedName>
    <definedName name="_xlnm.Print_Titles" localSheetId="11">'EXTRA LOW VOLTAGE'!$2:$7</definedName>
    <definedName name="_xlnm.Print_Titles" localSheetId="5">'Fire Detection System'!$2:$7</definedName>
    <definedName name="_xlnm.Print_Titles" localSheetId="6">'Lighting Luminaires'!$2:$7</definedName>
    <definedName name="_xlnm.Print_Titles" localSheetId="8">'PANELS '!$2:$7</definedName>
    <definedName name="_xlnm.Print_Titles" localSheetId="1">'Power Cables'!$2:$7</definedName>
    <definedName name="_xlnm.Print_Titles" localSheetId="0">Preliminaries!$2:$7</definedName>
    <definedName name="_xlnm.Print_Titles" localSheetId="15">SUMMARY!$1:$7</definedName>
    <definedName name="_xlnm.Print_Titles" localSheetId="4">'TV&amp;CATV SYSTEM '!$2:$7</definedName>
    <definedName name="result" localSheetId="11">#REF!</definedName>
    <definedName name="result" localSheetId="1">#REF!</definedName>
    <definedName name="result">#REF!</definedName>
    <definedName name="tempel" hidden="1">{#N/A,#N/A,FALSE,"Elect B.O.Q";#N/A,#N/A,FALSE,"Plumbing b.O.Q";#N/A,#N/A,FALSE,"Ac B.O.Q"}</definedName>
    <definedName name="wrn.B.O.Q." hidden="1">{#N/A,#N/A,FALSE,"Elect B.O.Q";#N/A,#N/A,FALSE,"Plumbing b.O.Q";#N/A,#N/A,FALSE,"Ac B.O.Q"}</definedName>
    <definedName name="Zenith" hidden="1">{#N/A,#N/A,FALSE,"Elect B.O.Q";#N/A,#N/A,FALSE,"Plumbing b.O.Q";#N/A,#N/A,FALSE,"Ac B.O.Q"}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28" l="1"/>
  <c r="H52" i="22"/>
  <c r="H46" i="22"/>
  <c r="H50" i="22"/>
  <c r="H48" i="22"/>
  <c r="H44" i="22"/>
  <c r="H42" i="22"/>
  <c r="H40" i="22"/>
  <c r="H38" i="22"/>
  <c r="H36" i="22"/>
  <c r="H30" i="22"/>
  <c r="H27" i="22"/>
  <c r="H25" i="22"/>
  <c r="H23" i="22"/>
  <c r="H21" i="22"/>
  <c r="H19" i="22"/>
  <c r="H17" i="22"/>
  <c r="H15" i="22"/>
  <c r="H52" i="28"/>
  <c r="H50" i="28"/>
  <c r="H34" i="28"/>
  <c r="H27" i="21" l="1"/>
  <c r="H63" i="16" l="1"/>
  <c r="H42" i="24"/>
  <c r="H44" i="24"/>
  <c r="H50" i="24"/>
  <c r="H48" i="24"/>
  <c r="H57" i="28"/>
  <c r="H54" i="28"/>
  <c r="H53" i="28"/>
  <c r="H48" i="28"/>
  <c r="H46" i="28"/>
  <c r="H36" i="28"/>
  <c r="H30" i="28"/>
  <c r="H44" i="28"/>
  <c r="H40" i="28"/>
  <c r="H38" i="28"/>
  <c r="H32" i="28"/>
  <c r="H24" i="28"/>
  <c r="H26" i="28"/>
  <c r="H28" i="28"/>
  <c r="H22" i="28"/>
  <c r="H20" i="28"/>
  <c r="H54" i="27" l="1"/>
  <c r="H52" i="27"/>
  <c r="H50" i="27"/>
  <c r="H40" i="27"/>
  <c r="H38" i="27"/>
  <c r="H36" i="27"/>
  <c r="H34" i="27"/>
  <c r="H26" i="27"/>
  <c r="H24" i="27"/>
  <c r="H22" i="27"/>
  <c r="H20" i="27"/>
  <c r="H18" i="27"/>
  <c r="H16" i="27"/>
  <c r="H14" i="27"/>
  <c r="H58" i="27" l="1"/>
  <c r="E32" i="13" s="1"/>
  <c r="H39" i="19" l="1"/>
  <c r="H25" i="19"/>
  <c r="H18" i="21"/>
  <c r="H24" i="23"/>
  <c r="H22" i="23"/>
  <c r="H17" i="26"/>
  <c r="H15" i="26"/>
  <c r="H25" i="26"/>
  <c r="H23" i="26"/>
  <c r="H21" i="26"/>
  <c r="H19" i="26"/>
  <c r="H55" i="28" l="1"/>
  <c r="H12" i="28"/>
  <c r="H14" i="28"/>
  <c r="H16" i="28"/>
  <c r="H18" i="28"/>
  <c r="H29" i="28"/>
  <c r="H14" i="18"/>
  <c r="H11" i="19"/>
  <c r="H16" i="18"/>
  <c r="H22" i="7"/>
  <c r="H21" i="24"/>
  <c r="H23" i="24"/>
  <c r="H25" i="24"/>
  <c r="H28" i="24"/>
  <c r="H30" i="24"/>
  <c r="H32" i="24"/>
  <c r="H34" i="24"/>
  <c r="H36" i="24"/>
  <c r="H40" i="24"/>
  <c r="H46" i="24"/>
  <c r="H19" i="24"/>
  <c r="H35" i="22"/>
  <c r="H33" i="22"/>
  <c r="H39" i="22"/>
  <c r="H37" i="22"/>
  <c r="H37" i="21"/>
  <c r="H24" i="25"/>
  <c r="H22" i="25"/>
  <c r="H20" i="25"/>
  <c r="H18" i="25"/>
  <c r="H16" i="25"/>
  <c r="H14" i="25"/>
  <c r="H29" i="7"/>
  <c r="H32" i="23"/>
  <c r="H30" i="23"/>
  <c r="H28" i="23"/>
  <c r="H26" i="23"/>
  <c r="H20" i="23"/>
  <c r="H18" i="23"/>
  <c r="H14" i="23"/>
  <c r="H31" i="22"/>
  <c r="H47" i="21"/>
  <c r="H42" i="21"/>
  <c r="H62" i="21" s="1"/>
  <c r="H32" i="21"/>
  <c r="H23" i="21"/>
  <c r="H27" i="7"/>
  <c r="H25" i="7"/>
  <c r="H20" i="7"/>
  <c r="H23" i="16"/>
  <c r="H18" i="16"/>
  <c r="G67" i="20"/>
  <c r="H67" i="20" s="1"/>
  <c r="G65" i="20"/>
  <c r="H65" i="20" s="1"/>
  <c r="G63" i="20"/>
  <c r="H63" i="20" s="1"/>
  <c r="G61" i="20"/>
  <c r="H61" i="20"/>
  <c r="G59" i="20"/>
  <c r="H59" i="20"/>
  <c r="G57" i="20"/>
  <c r="H57" i="20" s="1"/>
  <c r="G55" i="20"/>
  <c r="H55" i="20" s="1"/>
  <c r="G53" i="20"/>
  <c r="H53" i="20"/>
  <c r="G49" i="20"/>
  <c r="H49" i="20" s="1"/>
  <c r="G97" i="20"/>
  <c r="H97" i="20" s="1"/>
  <c r="H124" i="20" s="1"/>
  <c r="G19" i="20"/>
  <c r="H19" i="20"/>
  <c r="H41" i="20"/>
  <c r="G159" i="14"/>
  <c r="H159" i="14"/>
  <c r="G143" i="14"/>
  <c r="H143" i="14" s="1"/>
  <c r="G75" i="14"/>
  <c r="H75" i="14"/>
  <c r="G85" i="14"/>
  <c r="H85" i="14" s="1"/>
  <c r="G83" i="14"/>
  <c r="H83" i="14"/>
  <c r="G81" i="14"/>
  <c r="H81" i="14" s="1"/>
  <c r="G79" i="14"/>
  <c r="H79" i="14"/>
  <c r="G42" i="14"/>
  <c r="H42" i="14"/>
  <c r="G19" i="14"/>
  <c r="H19" i="14" s="1"/>
  <c r="G77" i="14"/>
  <c r="H77" i="14" s="1"/>
  <c r="G161" i="14"/>
  <c r="H161" i="14" s="1"/>
  <c r="G16" i="14"/>
  <c r="H16" i="14"/>
  <c r="H33" i="14" s="1"/>
  <c r="G69" i="14"/>
  <c r="H69" i="14"/>
  <c r="G71" i="14"/>
  <c r="H71" i="14" s="1"/>
  <c r="G72" i="14"/>
  <c r="H72" i="14"/>
  <c r="G73" i="14"/>
  <c r="H73" i="14" s="1"/>
  <c r="H121" i="14"/>
  <c r="G129" i="14"/>
  <c r="H129" i="14" s="1"/>
  <c r="H172" i="14" s="1"/>
  <c r="G163" i="14"/>
  <c r="H163" i="14"/>
  <c r="H164" i="14"/>
  <c r="G40" i="14"/>
  <c r="H40" i="14"/>
  <c r="H57" i="14"/>
  <c r="H62" i="24" l="1"/>
  <c r="E22" i="13" s="1"/>
  <c r="H56" i="22"/>
  <c r="E16" i="13" s="1"/>
  <c r="H70" i="28"/>
  <c r="H47" i="23"/>
  <c r="E24" i="13" s="1"/>
  <c r="E14" i="13"/>
  <c r="H51" i="19"/>
  <c r="E26" i="13" s="1"/>
  <c r="E12" i="13"/>
  <c r="H89" i="14"/>
  <c r="H91" i="20"/>
  <c r="H37" i="7"/>
  <c r="E30" i="13" s="1"/>
  <c r="H30" i="18"/>
  <c r="E18" i="13" s="1"/>
  <c r="E38" i="13"/>
  <c r="H30" i="16"/>
  <c r="E36" i="13" s="1"/>
  <c r="H33" i="26"/>
  <c r="E28" i="13" s="1"/>
  <c r="H45" i="25"/>
  <c r="E20" i="13" s="1"/>
  <c r="E41" i="13" l="1"/>
  <c r="E43" i="13" l="1"/>
</calcChain>
</file>

<file path=xl/sharedStrings.xml><?xml version="1.0" encoding="utf-8"?>
<sst xmlns="http://schemas.openxmlformats.org/spreadsheetml/2006/main" count="1200" uniqueCount="452">
  <si>
    <t>RATE</t>
  </si>
  <si>
    <t>TOTAL</t>
  </si>
  <si>
    <t>DESCRIPTION</t>
  </si>
  <si>
    <t>=N=</t>
  </si>
  <si>
    <t>ITEM</t>
  </si>
  <si>
    <t>QTY</t>
  </si>
  <si>
    <t>DELIVERED</t>
  </si>
  <si>
    <t>FIXED</t>
  </si>
  <si>
    <t>AMOUNT</t>
  </si>
  <si>
    <t>UNIT</t>
  </si>
  <si>
    <t xml:space="preserve">              </t>
  </si>
  <si>
    <t>E</t>
  </si>
  <si>
    <t>PRELIMINARIES</t>
  </si>
  <si>
    <t>A</t>
  </si>
  <si>
    <t>Lot</t>
  </si>
  <si>
    <t>B</t>
  </si>
  <si>
    <t>C</t>
  </si>
  <si>
    <t>D</t>
  </si>
  <si>
    <t>TOTAL TO SUMMARY</t>
  </si>
  <si>
    <t>i</t>
  </si>
  <si>
    <t>Nr</t>
  </si>
  <si>
    <t>m</t>
  </si>
  <si>
    <t>Set</t>
  </si>
  <si>
    <t>MAKE &amp; CAT REF</t>
  </si>
  <si>
    <t>a</t>
  </si>
  <si>
    <t>b</t>
  </si>
  <si>
    <t>Mobilisation, Site Organisation, Site &amp; Head Office Administration and Demobilisation.</t>
  </si>
  <si>
    <t>Interpretation Procedures, Engineering and Procurement Procedures.</t>
  </si>
  <si>
    <t>Site Supervision, Contract Administration and Management.</t>
  </si>
  <si>
    <t>Shop drawings.</t>
  </si>
  <si>
    <t>Materials Submittal.</t>
  </si>
  <si>
    <t>Asbuilt Drawings</t>
  </si>
  <si>
    <t>Operation and maintenance manual</t>
  </si>
  <si>
    <t>Testing and Commissioning of the Entire Installations.</t>
  </si>
  <si>
    <t>Insurance and Bonds.</t>
  </si>
  <si>
    <t>HSE Equipment, Materials, Items and QAM Matters</t>
  </si>
  <si>
    <t>Community Relations and Others</t>
  </si>
  <si>
    <t>Completion and Deffect Liability Period.</t>
  </si>
  <si>
    <t>c</t>
  </si>
  <si>
    <t>d</t>
  </si>
  <si>
    <t>e</t>
  </si>
  <si>
    <t>f</t>
  </si>
  <si>
    <t>g</t>
  </si>
  <si>
    <t>h</t>
  </si>
  <si>
    <t>j</t>
  </si>
  <si>
    <t>k</t>
  </si>
  <si>
    <t>l</t>
  </si>
  <si>
    <t>BILL OF QUANTITIES: Preliminaries</t>
  </si>
  <si>
    <t>Lots</t>
  </si>
  <si>
    <t>Item</t>
  </si>
  <si>
    <t xml:space="preserve">Description </t>
  </si>
  <si>
    <t>Unit</t>
  </si>
  <si>
    <t>Total Cost</t>
  </si>
  <si>
    <t>No.</t>
  </si>
  <si>
    <t>(Naira)</t>
  </si>
  <si>
    <t>Summary</t>
  </si>
  <si>
    <t>F</t>
  </si>
  <si>
    <t>APPROVED</t>
  </si>
  <si>
    <t>TO SUMMARY</t>
  </si>
  <si>
    <t>CONDUIT AND WIRING ACCESSORIES</t>
  </si>
  <si>
    <t>Supply and installation of all conduiting materials</t>
  </si>
  <si>
    <t xml:space="preserve"> and accessories and wiring cables for all the </t>
  </si>
  <si>
    <t>final subcircuit observing all the wiring</t>
  </si>
  <si>
    <t>installation Regulation, colour code wrt the dwg.</t>
  </si>
  <si>
    <t>LIGHTING</t>
  </si>
  <si>
    <t>13A SWITCH SOCKET OUTLET ET AL</t>
  </si>
  <si>
    <t xml:space="preserve"> 13A raw power / inverter SSO </t>
  </si>
  <si>
    <t xml:space="preserve"> </t>
  </si>
  <si>
    <t>A/C 20A DP SWITCH</t>
  </si>
  <si>
    <t>AC  single split systems.</t>
  </si>
  <si>
    <t>CATV &amp; VSAT OUTLET</t>
  </si>
  <si>
    <t>25mm PVC conduit pipe laying for satellite and local</t>
  </si>
  <si>
    <t xml:space="preserve">TV network c/w nylon draw wire </t>
  </si>
  <si>
    <t>Installation materials necessary for complete</t>
  </si>
  <si>
    <t>"</t>
  </si>
  <si>
    <t>Pts</t>
  </si>
  <si>
    <t>ELECTRICAL ACCESSORIES.</t>
  </si>
  <si>
    <t>SWITCHES.</t>
  </si>
  <si>
    <t>White moulded plastic type.</t>
  </si>
  <si>
    <t xml:space="preserve">10A 1-gang 1-way. </t>
  </si>
  <si>
    <t xml:space="preserve">10A 2-gang 1-way. </t>
  </si>
  <si>
    <t>20A DP Switch with neon indicator light and earth marked</t>
  </si>
  <si>
    <t>SOCKETS.</t>
  </si>
  <si>
    <t>SCHNEIDER</t>
  </si>
  <si>
    <t xml:space="preserve">CONTAINMENT SYSTEM AND INSTALLATION </t>
  </si>
  <si>
    <t>MATERIALS.</t>
  </si>
  <si>
    <t>CABLE TRAY</t>
  </si>
  <si>
    <t xml:space="preserve">150mm X 50mm </t>
  </si>
  <si>
    <t>300mm X 50mm</t>
  </si>
  <si>
    <t>600mm X 50mm</t>
  </si>
  <si>
    <t xml:space="preserve">150mm X 50mm 90-degree Tee </t>
  </si>
  <si>
    <t>150mm X 50mm 90-degree Bend</t>
  </si>
  <si>
    <t>300mm X 50mm 90-degree Tee</t>
  </si>
  <si>
    <t>300mm X 50mm 90-degree Bend</t>
  </si>
  <si>
    <t>CABLE LADDER</t>
  </si>
  <si>
    <t>150mm X 50mm</t>
  </si>
  <si>
    <t>CABLE SUPPORTS</t>
  </si>
  <si>
    <t>P1000</t>
  </si>
  <si>
    <t>P2000</t>
  </si>
  <si>
    <t>P3000</t>
  </si>
  <si>
    <t>P4000</t>
  </si>
  <si>
    <t>6mm Threaded rods</t>
  </si>
  <si>
    <t>8mm Threaded rods</t>
  </si>
  <si>
    <t>12mm Threaded rods</t>
  </si>
  <si>
    <t>16mm Threaded rods.</t>
  </si>
  <si>
    <t xml:space="preserve">Other installation materials/and accessories  </t>
  </si>
  <si>
    <t>required for a complete installation works.</t>
  </si>
  <si>
    <t>Supply, install, test and commission stainless steel cable tray</t>
  </si>
  <si>
    <t>and gavanized steel cable ladder containements systems which</t>
  </si>
  <si>
    <t>includes; adaptable boxes; the HDVT cable tray, P3300, anchor</t>
  </si>
  <si>
    <t>bolts, bolts  and lock-nuts, threaded rods with their installation</t>
  </si>
  <si>
    <t>accessories of power cables, wiring cables c/w bonding etc.</t>
  </si>
  <si>
    <t>distribution network wire ways</t>
  </si>
  <si>
    <t>UNITRUST OR</t>
  </si>
  <si>
    <t>EQUAL</t>
  </si>
  <si>
    <t>200 x 200 50mm stainless steel adabtable box</t>
  </si>
  <si>
    <t>150 x 150 x 50mm stainless steel adaptable box</t>
  </si>
  <si>
    <t xml:space="preserve">Other installation materials and /or accessories required for a </t>
  </si>
  <si>
    <t>complete installation works</t>
  </si>
  <si>
    <t>BILL OF QUANTITIES: Electrical System</t>
  </si>
  <si>
    <t>TV/CATV SYSTEM</t>
  </si>
  <si>
    <t xml:space="preserve">12GHZ 140mm Electronic coated steel offsetDish with polyester pain </t>
  </si>
  <si>
    <t>stand poly propylene metal support in galvanized plate</t>
  </si>
  <si>
    <t xml:space="preserve">Supply, installation, testing and commissioning of the TV/CATV </t>
  </si>
  <si>
    <t>system, without the subscription plans.</t>
  </si>
  <si>
    <t>Ultra low-loss RG-6, co-axial cable, with polietilene physic di-electric</t>
  </si>
  <si>
    <t xml:space="preserve"> and special anti oxidant copper-tin mesh. Beldene /Astrix/ Astel.</t>
  </si>
  <si>
    <t xml:space="preserve">Allow for all other items necessary for complete Installation of </t>
  </si>
  <si>
    <t>television installation system .</t>
  </si>
  <si>
    <t>FIRE DETECTION SYSTEM.</t>
  </si>
  <si>
    <t>LIGHTING LUMINARIES</t>
  </si>
  <si>
    <t>gears to greater than 0.85pf.</t>
  </si>
  <si>
    <t>FLUORESCENT  FITTING - All Energy Saving and/or</t>
  </si>
  <si>
    <t>LED TYPE</t>
  </si>
  <si>
    <t>G</t>
  </si>
  <si>
    <t>lighting fittings including bulbs, lamps, starters, transformers &amp;</t>
  </si>
  <si>
    <t>Cost should include Installation, testing and commissioning of all</t>
  </si>
  <si>
    <t>See the Iegend schedule on Drawing No. IEPM/E001.</t>
  </si>
  <si>
    <t>26W splashproof ceiling fitting for Toilet c/w energy saving bulb</t>
  </si>
  <si>
    <t>EARTHING AND BONDING</t>
  </si>
  <si>
    <t>MAIN FACTORY</t>
  </si>
  <si>
    <t>Provide complete Earthing to less than 10Ω including</t>
  </si>
  <si>
    <t>clean earthing to less than 2Ω</t>
  </si>
  <si>
    <t>H</t>
  </si>
  <si>
    <t>Provide and install the complete Earthing and Bonding System</t>
  </si>
  <si>
    <t>of the entire electrical system viz the main panel board etc to IEE</t>
  </si>
  <si>
    <t xml:space="preserve">Regulation Standards and Earth Rod arrangement as described </t>
  </si>
  <si>
    <t>under Lightning protection System.</t>
  </si>
  <si>
    <t>FURSE</t>
  </si>
  <si>
    <t>I</t>
  </si>
  <si>
    <t>protection accessories and installation materials.</t>
  </si>
  <si>
    <t>incomers;</t>
  </si>
  <si>
    <t>outgoings;</t>
  </si>
  <si>
    <t>steel sheet cubicles FORM 2
Rated Voltage: 660V, 40-60Hz
Operating Voltage: 415V, 50Hz</t>
  </si>
  <si>
    <t>J</t>
  </si>
  <si>
    <t xml:space="preserve">CONDUIT SYSTEM AND INSTALLATION </t>
  </si>
  <si>
    <t>100mm DIA. UPVC pipe. (actual quantity to be known on site)</t>
  </si>
  <si>
    <t>Supply, installation, testing and commissioning of conduit system</t>
  </si>
  <si>
    <t>trunking, boxes, adaptable boxes, draw wire for wiring system</t>
  </si>
  <si>
    <t>telephone / intercom, CCTV, TV antennae etc distribution</t>
  </si>
  <si>
    <t>network wire-ways</t>
  </si>
  <si>
    <t>50, 75 &amp; 100mm conduit accessories and installation materials</t>
  </si>
  <si>
    <t>via joints, PVC gum, bends etc.</t>
  </si>
  <si>
    <t>K</t>
  </si>
  <si>
    <t>LIGHTNING PROTECTION SYSTEM</t>
  </si>
  <si>
    <t xml:space="preserve">25 x 3mm Tinned Copper Tape </t>
  </si>
  <si>
    <t>Screw-Down Copper Test Clamp</t>
  </si>
  <si>
    <t>1.8m Copper Earth rod</t>
  </si>
  <si>
    <t>Copper Coupler</t>
  </si>
  <si>
    <t>Copper Conductor Clamp</t>
  </si>
  <si>
    <t>Driving Stud</t>
  </si>
  <si>
    <t>Inspection Chamber</t>
  </si>
  <si>
    <t>Protection Sheath</t>
  </si>
  <si>
    <t>Excavation, Backfilling and Making Good</t>
  </si>
  <si>
    <t>Soil Treatment</t>
  </si>
  <si>
    <t>Testing and Commissioning</t>
  </si>
  <si>
    <t>Supply, installation testing and commissioning of the lightning</t>
  </si>
  <si>
    <t>Protection System comprising:</t>
  </si>
  <si>
    <t>INDELEC</t>
  </si>
  <si>
    <t>Installation only of distribution equipment complete with all</t>
  </si>
  <si>
    <t>Conduit and Wiring Accessories</t>
  </si>
  <si>
    <t>Electrical Accessories</t>
  </si>
  <si>
    <t>TV/CATV Systems</t>
  </si>
  <si>
    <t>Fire Detecion Systems</t>
  </si>
  <si>
    <t>Lighting Luminaries</t>
  </si>
  <si>
    <t>Distribution Equipment and Switch Gear</t>
  </si>
  <si>
    <t>DISTRIBUTION EQUIPMENT AND SWITCHGEARS</t>
  </si>
  <si>
    <t>lot</t>
  </si>
  <si>
    <t>lots</t>
  </si>
  <si>
    <t xml:space="preserve">Flush isolated TV coaxial socket outlet. </t>
  </si>
  <si>
    <t>All other items and accessories necessary for a complete installation of Fire Alarm panel sytem</t>
  </si>
  <si>
    <t>ISOLATORS</t>
  </si>
  <si>
    <t>c/w illumination sensor</t>
  </si>
  <si>
    <t>MAIN DISTRIBUTION PANEL</t>
  </si>
  <si>
    <t>100 x 100 x 50mm PVC adaptable box.</t>
  </si>
  <si>
    <t>PLANNAR</t>
  </si>
  <si>
    <t>Mounting Bracket</t>
  </si>
  <si>
    <t xml:space="preserve">Other installation accessories including </t>
  </si>
  <si>
    <t>Copper clips, saddles, screws, nails etc.</t>
  </si>
  <si>
    <t>L</t>
  </si>
  <si>
    <t>POWER SUPPLY</t>
  </si>
  <si>
    <t>Client Supplied</t>
  </si>
  <si>
    <t>Items</t>
  </si>
  <si>
    <t xml:space="preserve">3PHASE  32A TPN MCB type LIGHTING KIOSK </t>
  </si>
  <si>
    <t>PROPOSED RESIDENTIAL DEVELOPMENT AT CIII OJOMU CHIEFTANCY FAMILY LAND, IDADO, EJIRAN, ETI-OSA LGA , LAGOS STATE.</t>
  </si>
  <si>
    <t>for lighting points.</t>
  </si>
  <si>
    <t>Smoke detector (Stand Alone Battery Powered Type)</t>
  </si>
  <si>
    <t>GENT</t>
  </si>
  <si>
    <t>Heat detector (Stand Alone Battery Powered Type)</t>
  </si>
  <si>
    <t>Supply, install, test and commission Stand alon  fire alarm  System and other items necessary for a complete installation as per drawings and specification.GENT</t>
  </si>
  <si>
    <t>18W LED Recessed ceiling fitting (Office)</t>
  </si>
  <si>
    <t>18W CFL IP65 Perimeter Lights</t>
  </si>
  <si>
    <t>HARDASAM</t>
  </si>
  <si>
    <t>40w Solar Street Lights</t>
  </si>
  <si>
    <t>Street Light Base</t>
  </si>
  <si>
    <t>civil works</t>
  </si>
  <si>
    <t xml:space="preserve">6m High White Stainless Steel, Street Light Poles with installation Assesories </t>
  </si>
  <si>
    <t xml:space="preserve">Wall mounted White Stainless Steel, Street Light Poles with installation Assesories </t>
  </si>
  <si>
    <t>40W LED TOP POST Urban Bollard</t>
  </si>
  <si>
    <t>20W Urban Bollard IP65 Fitting</t>
  </si>
  <si>
    <t>c/w Voltage Monitoring Relay, Control Relay,12no 6A Control MCB, On delay Timer, 2no A.O.M 3 Position Switch, emergency button, Current Transformer 200A/5A, 40KA 4P surge arrester, 63A 4P MCCB FOR SURGE ARRESTER, Digital Multimeter, Signal lamp c/w 1000A ATS/SYCH MODULE</t>
  </si>
  <si>
    <t>2nos 400A Adj. 4Poles Withdrawable
MCCB for Generator 1 &amp; 2 and 1Nos 800A Adj. 4Poles ACB For Utility Supply</t>
  </si>
  <si>
    <t>1No 250A 4P Adj. MCCB with 36KA MCCB with Aux Contact</t>
  </si>
  <si>
    <t>13 Nos 63A TPN MCCB</t>
  </si>
  <si>
    <t>2 Nos 32A DP MCCB</t>
  </si>
  <si>
    <t>2 Nos 20A DP MCCB</t>
  </si>
  <si>
    <t xml:space="preserve">1000A TPN Main Incomer Isolator </t>
  </si>
  <si>
    <t>63A TPN gear fused switch</t>
  </si>
  <si>
    <t>35W T16  Corrosion Resistance IP65 Light Fitting</t>
  </si>
  <si>
    <t>POWERTEC UK</t>
  </si>
  <si>
    <t>SUB-DISTRIBUTION PANEL (FEEDER PILLAR FP-01)</t>
  </si>
  <si>
    <t xml:space="preserve">2nos 250A 4Poles Withdrawable 
MCCB </t>
  </si>
  <si>
    <t xml:space="preserve">10No 63A 4P MCCB </t>
  </si>
  <si>
    <t>1 Nos 20A TPN MCCB</t>
  </si>
  <si>
    <t>ABB</t>
  </si>
  <si>
    <t>early streamer Emission Thunder Arrester</t>
  </si>
  <si>
    <t>fixed on Overhead Thank gantry c/w 5m high Galvanised Steel Pole with installation brackets,</t>
  </si>
  <si>
    <t>plate and other mounting accessories</t>
  </si>
  <si>
    <t>ONAN 11/0.415kv 500KVA Transformer</t>
  </si>
  <si>
    <t>DIGNITY</t>
  </si>
  <si>
    <t>WIRING ACCESSORIES AND CABLES</t>
  </si>
  <si>
    <t xml:space="preserve">Cable - UTP, 1061C, Cat 6, 4-pair (m) </t>
  </si>
  <si>
    <t>Miscellaneous wiring accessories, end of line RJ45 pins, etc</t>
  </si>
  <si>
    <t>EQUIPMENT AND DEVICES</t>
  </si>
  <si>
    <t>Miscellenious Items not covered above</t>
  </si>
  <si>
    <t>D-link</t>
  </si>
  <si>
    <t xml:space="preserve">Hikvision </t>
  </si>
  <si>
    <t>BILL OF QUANTITIES: Summary Page</t>
  </si>
  <si>
    <t>Supply, install, test and commission fire alarm  System including wiring in conduit and trunking and other items necessary for a complete installation as per drawings and specification.GENT</t>
  </si>
  <si>
    <t>Cables From Feeder Lines to MDM to Distribution Panels to Individual Distribution Boards and Consumer Units</t>
  </si>
  <si>
    <t>Grand Total</t>
  </si>
  <si>
    <t>SMOKE DETECTION SYSTEM</t>
  </si>
  <si>
    <t>25mm PVC conduit pipe laying for smoke detection and alarm</t>
  </si>
  <si>
    <t>devices outlet direct to each zone c/w nylon draw wire</t>
  </si>
  <si>
    <t>emergency lighting fitting</t>
  </si>
  <si>
    <t>Supply, erect and connect the following CCTV items and Other Access Control Equipments:</t>
  </si>
  <si>
    <t>COMMSCOPE</t>
  </si>
  <si>
    <t>3x1.5mmsq. SC PVC cable in 20mm PVC conduit pipe</t>
  </si>
  <si>
    <t xml:space="preserve">10A 1-gang 2-way. </t>
  </si>
  <si>
    <t xml:space="preserve">Optical Smoke detector </t>
  </si>
  <si>
    <t xml:space="preserve">13W 3hr. Non-maintained self sustained </t>
  </si>
  <si>
    <t>100mm DIA. UPVC pipe.</t>
  </si>
  <si>
    <t>100mm  conduit accessories and installation materials</t>
  </si>
  <si>
    <t>CUTIX or KABELMETAL</t>
  </si>
  <si>
    <t>"AIR CONDITIONIER".</t>
  </si>
  <si>
    <t>15A SP  SSO.  (universal type)</t>
  </si>
  <si>
    <t>EARTHING AND BONDING, LIGHTNING PROTECTION SYSTEM</t>
  </si>
  <si>
    <t>Provide complete Earthing to less than 10Ω</t>
  </si>
  <si>
    <t>43" LED CCTV monitor</t>
  </si>
  <si>
    <t>HISENSCE</t>
  </si>
  <si>
    <t>CUMMINS</t>
  </si>
  <si>
    <t>GENERATOR AND POWER CONNECTION TO GRID</t>
  </si>
  <si>
    <t>External Works</t>
  </si>
  <si>
    <t>CONDUIT SYSTEM AND INSTALLATION MATERIALS</t>
  </si>
  <si>
    <t>steel sheet cubicles FORM 3
Rated Voltage: 660V, 40-60Hz
Operating Voltage: 415V, 50Hz</t>
  </si>
  <si>
    <t>MAIN DISTRIBUTION PANEL- MDP</t>
  </si>
  <si>
    <t>Incomers;</t>
  </si>
  <si>
    <t>Voltage Monitoring Relay, Control Relay,12no 6A Control MCB, On delay Timer, 2no A.O.M 3 Position Switch, emergency button, Current Transformer 2000/5A, 40KA 4P surge arrester, 63A 4P MCCB FOR SURGE ARRESTER, Digital Multimeter, Signal lamp, Red Push Button, Green Push Button.</t>
  </si>
  <si>
    <t>Voltage Monitoring Relay, Control Relay,8no 6A Control MCB, 2no A.O.M 3 Position Switch, emergency button, Current Transformer 630/5A, 63A 4P MCCB FOR SURGE ARRESTER, Digital Multimeter, Signal lamp, Red Push Button, Green Push Button.</t>
  </si>
  <si>
    <t>Indelec Preventron S 6.60 non-radioactive arrester fixed on</t>
  </si>
  <si>
    <t>4000mm steel rod complete with base plate and mounting</t>
  </si>
  <si>
    <t>accessories</t>
  </si>
  <si>
    <t>Fire alarm sounder</t>
  </si>
  <si>
    <t>Break glass</t>
  </si>
  <si>
    <t>12Volts 17AH Back-up Battery (Spare)</t>
  </si>
  <si>
    <t>Allow conduit pipes, truncking boxes and all necessary accessories for complete conduit system for conventional fire alarm system</t>
  </si>
  <si>
    <t xml:space="preserve">Allow for integration of  the panels </t>
  </si>
  <si>
    <t>Allow for labeling the panels</t>
  </si>
  <si>
    <t xml:space="preserve">Optical Heat detector </t>
  </si>
  <si>
    <t>MAIN BUILDING</t>
  </si>
  <si>
    <t xml:space="preserve">GENT  </t>
  </si>
  <si>
    <t xml:space="preserve">1.5mm 2-pair Fire Retardant Cable </t>
  </si>
  <si>
    <t>NEXANS</t>
  </si>
  <si>
    <t>All other items and accessories necessary for a complete installation of Fire Alarm panel</t>
  </si>
  <si>
    <t xml:space="preserve">POWER DISTRIBUTION CABLES </t>
  </si>
  <si>
    <t>installation of items 1 - 6 above</t>
  </si>
  <si>
    <t>COOKER CONTROL UNIT</t>
  </si>
  <si>
    <t xml:space="preserve">3x6.0mmsq. SC in PVC in cable in 25mm PVC conduit pipe for </t>
  </si>
  <si>
    <t>Cooker control unit</t>
  </si>
  <si>
    <t>Legrand</t>
  </si>
  <si>
    <t>45A DP COOKER CONTROL UNIT WITH INTEGRAL 13A S.S.O. AND NEON INDICATOR.</t>
  </si>
  <si>
    <t>13A SP 2-gang  SSO.Universal Type</t>
  </si>
  <si>
    <t>Ultra low-loss RG-6, co-axial cable, with polietilene physic di-electric  and special anti oxidant copper-tin mesh. Beldene /Astrix/ Astel.</t>
  </si>
  <si>
    <t>Multi-chioce</t>
  </si>
  <si>
    <t>Teleaves</t>
  </si>
  <si>
    <t>Coleman</t>
  </si>
  <si>
    <t xml:space="preserve">DISTRIBUTION PANELS </t>
  </si>
  <si>
    <t>SUB-MAIN DISTRIBUTION PANEL- SMDP</t>
  </si>
  <si>
    <t>The Contractor shall supply, install and</t>
  </si>
  <si>
    <t xml:space="preserve">50Hz, 0.8 p.f SOUND-PROOF prime-rated </t>
  </si>
  <si>
    <t xml:space="preserve">diesel-engine with , stamford class "H" alternator </t>
  </si>
  <si>
    <t xml:space="preserve">complete as specified and shown in the tender </t>
  </si>
  <si>
    <t xml:space="preserve">drawings with all control, protection and </t>
  </si>
  <si>
    <t xml:space="preserve">instrumentation facilities.  Each generator shall be </t>
  </si>
  <si>
    <t xml:space="preserve">equipped with intelligent control modules for </t>
  </si>
  <si>
    <t xml:space="preserve">Automatic main failure operations, Automatic </t>
  </si>
  <si>
    <t>synchronizing and load sharing, communication</t>
  </si>
  <si>
    <t>and internet bridge.</t>
  </si>
  <si>
    <t>Earthing, bonding, lightening and protection system</t>
  </si>
  <si>
    <t>Conduit system and installation materials</t>
  </si>
  <si>
    <t>Transformer, Generator and Power connection to grid.</t>
  </si>
  <si>
    <t>Panels</t>
  </si>
  <si>
    <t>2 Loop Addressable Fire Alarm Control Panel</t>
  </si>
  <si>
    <t xml:space="preserve">10A 2-gang 2-way. </t>
  </si>
  <si>
    <t xml:space="preserve">10A 3-gang 1-way. </t>
  </si>
  <si>
    <t>18U I.T.  Rack</t>
  </si>
  <si>
    <r>
      <t xml:space="preserve">Indoor Dome CCTV camera </t>
    </r>
    <r>
      <rPr>
        <b/>
        <sz val="12"/>
        <color theme="1"/>
        <rFont val="Times New Roman"/>
        <family val="1"/>
      </rPr>
      <t>HIK VISION</t>
    </r>
    <r>
      <rPr>
        <sz val="12"/>
        <color theme="1"/>
        <rFont val="Times New Roman"/>
        <family val="1"/>
      </rPr>
      <t xml:space="preserve"> </t>
    </r>
  </si>
  <si>
    <t>CLOSED CIRCUIT TELEVISION</t>
  </si>
  <si>
    <t xml:space="preserve">2x4 Multiswitch complete with necessary accessories </t>
  </si>
  <si>
    <t>Closed Circuit Television (CCTV)</t>
  </si>
  <si>
    <t>"WATER HEATER".</t>
  </si>
  <si>
    <t>95mmsq 1C PVC Earth Cu Cable</t>
  </si>
  <si>
    <t>50mmsq 1C PVC Earth Cu Cable</t>
  </si>
  <si>
    <t>10mmsq 1C PVC Earth Cu Cable</t>
  </si>
  <si>
    <t>(Cables Are to Be Remeasured on site before final purchase)</t>
  </si>
  <si>
    <t>PROJECT NAME: PROPOSED CLUB HOUSE DEVELOPMENT FOR TOTAL E&amp;P STAFF MULTIPURPOSE COOPERATIVE SOCIETY @ PLOT 8, WATER COPORATIONN DRIVE, ONIRU
(V/I EXTENSION) LAGOS TATE.</t>
  </si>
  <si>
    <t>35mmsq 1C XLPE Cu Cable (From over head utility service line to transformer)</t>
  </si>
  <si>
    <t>2 X 185mmsq 4C PVC/PVC Cu Cable (Tranformer to AMF panel)</t>
  </si>
  <si>
    <t>240mmsq 4C PVC/PVC Cu Cable (Generator 1 to Synchronizing panel)</t>
  </si>
  <si>
    <t>2 X 185mmsq 4C PVC/PVC Cu Cable (Synchronizing panel to AMF panel)</t>
  </si>
  <si>
    <t>70mmsq 1C PVC Earth Cu Cable</t>
  </si>
  <si>
    <t>10mmsq 4C PVC/PVC Cu Cable (SMDB to DB Ground Floor)</t>
  </si>
  <si>
    <t>10mmsq 4C PVC/PVC Cu Cable (SMDB to DB Ground Floor AC)</t>
  </si>
  <si>
    <t>10mmsq 4C PVC/PVC Cu Cable (SMDB to DB First Floor AC)</t>
  </si>
  <si>
    <t>10mmsq 4C PVC/PVC Cu Cable (SMDB to DB Second Floor)</t>
  </si>
  <si>
    <t>6mmsq 3C PVC/PVC Cu Cable (SMDB to CU Clinic)</t>
  </si>
  <si>
    <t>6mmsq 3C PVC/PVC Cu Cable (SMDB to CU Inverter)</t>
  </si>
  <si>
    <t xml:space="preserve">100mm Dia. 24W E27 Downlighter </t>
  </si>
  <si>
    <t xml:space="preserve">6W M66 ASH WHITE COWL SPOT LIGHT Complete with in built REMOTE LOW VOLTAGE TRANSFORMER </t>
  </si>
  <si>
    <t>100W Ceiling fitting marlin 2242 PP. 90</t>
  </si>
  <si>
    <t>46W 600X600mm Recessed modular fitting suitable for concelaed/
exposed ceiling grid with alluminium louvered diffuser</t>
  </si>
  <si>
    <t xml:space="preserve">50W MBF LAMP RECESSED WALL MOUNTED FITTING </t>
  </si>
  <si>
    <t>100W Bowl ceiling fitting</t>
  </si>
  <si>
    <t>100W decorative wall Lighting fitting suitable for stair case</t>
  </si>
  <si>
    <t xml:space="preserve">Wall sconce 20W LED WARM WHITE </t>
  </si>
  <si>
    <t>75W under water light</t>
  </si>
  <si>
    <t>400W Marine grade flooe light IP68</t>
  </si>
  <si>
    <t>150W MBF wall mounted lamp</t>
  </si>
  <si>
    <t>150W SON-T Single arm wall mounted type marlin 8843XX + 
8046m50</t>
  </si>
  <si>
    <t>10A 1-way intermediate switch</t>
  </si>
  <si>
    <t>control module</t>
  </si>
  <si>
    <t>600X600mm Copper Earth Mat</t>
  </si>
  <si>
    <t xml:space="preserve">6-way 63A TPN MCCB, 2 RAILS DIN RAIL type distribution board c/w all  accessories  "DB-X " </t>
  </si>
  <si>
    <t xml:space="preserve">8-way 63A TPN MCCB, 2 RAILS DIN RAIL type distribution board c/w all  accessories  "DB-FF " </t>
  </si>
  <si>
    <t xml:space="preserve">12-way 100A TPN MCB, 2 RAILS DIN RAIL type distribution board c/w all  accessories  </t>
  </si>
  <si>
    <t xml:space="preserve">6-way 20A SPN MCCB, 2 RAILS DIN RAIL type CLINIC consumer unit c/w all  accessories  </t>
  </si>
  <si>
    <t xml:space="preserve">4-way 20A SPN MCCB, 2 RAILS DIN RAIL type SPORT UTILITY consumer unit c/w all  accessories  </t>
  </si>
  <si>
    <t xml:space="preserve">8-way 32A SPN MCCB, 2 RAILS DIN RAIL type INVERTER consumer unit c/w all  accessories  </t>
  </si>
  <si>
    <t>11/0.415KV ONAN 300KVA outdoor transformer</t>
  </si>
  <si>
    <t>KABELMETAL</t>
  </si>
  <si>
    <t xml:space="preserve">3x4.0mmsq. SC cable in 25mm PVC conduit pipe for </t>
  </si>
  <si>
    <t>12GHZ 140mm Electronic coated steel offsetDish with polyester stand poly propylene metal support in galvanized plate complete with 2Way LNB</t>
  </si>
  <si>
    <t>2Nos 250A 4P CVS 36KA MCCB</t>
  </si>
  <si>
    <t>1No 160A 4P CVS 25KA MCCB</t>
  </si>
  <si>
    <t xml:space="preserve">1No 63A 4P CVS 25KA MCCB </t>
  </si>
  <si>
    <t>2Nos 32A 3P CVS 25KA MCCB</t>
  </si>
  <si>
    <t>10Nos 32A 4P CVS 36KA MCCB</t>
  </si>
  <si>
    <t>SYNCHRONIZING PANEL</t>
  </si>
  <si>
    <t>MCCB complete with mechanical interlock.</t>
  </si>
  <si>
    <t>1nos 160A, and 1No 400A TPN 4Poles Non-Withdrawable</t>
  </si>
  <si>
    <t>500A TPN MCCB ISOLATOR</t>
  </si>
  <si>
    <t xml:space="preserve">Closed circuit  Colour Camera with day/night operation, Motion detector, full HD and ONVIF Complaint 4MP, 1080P Outdoor Fixed PTZ Analogue Camera. </t>
  </si>
  <si>
    <t>Network Video recorder with 24 channels and 12 tera-byte backup internet ready.</t>
  </si>
  <si>
    <t xml:space="preserve">EXTRA LOW VOLTAGE </t>
  </si>
  <si>
    <t>Supply, erect and connect the following CCTV items, LAN and Other Access Control Equipments:</t>
  </si>
  <si>
    <t>LAN</t>
  </si>
  <si>
    <t>CAT 5e STP Cable</t>
  </si>
  <si>
    <t>drums</t>
  </si>
  <si>
    <t>Double face plate</t>
  </si>
  <si>
    <t>Pcs</t>
  </si>
  <si>
    <t>Single face plate</t>
  </si>
  <si>
    <t>Module</t>
  </si>
  <si>
    <t>18-U Rack</t>
  </si>
  <si>
    <t>Patch Panels</t>
  </si>
  <si>
    <t>Wireless Hotspot</t>
  </si>
  <si>
    <t>(All Above Items Are subject to Clients Specifications and Requirements)</t>
  </si>
  <si>
    <t xml:space="preserve">DOOR ACCESS CONTROL SYSTEM </t>
  </si>
  <si>
    <t>ZKTECO</t>
  </si>
  <si>
    <t>No touch exit Button</t>
  </si>
  <si>
    <t xml:space="preserve">PAS  SYSTEM </t>
  </si>
  <si>
    <t>Ceing Mounted Speakers</t>
  </si>
  <si>
    <t>BOSCH</t>
  </si>
  <si>
    <t>Remote Volume controller</t>
  </si>
  <si>
    <t>Cables (Twisted Pair, AV Link cables, etc)</t>
  </si>
  <si>
    <t>400W, 4 Zone Mixer Amplifier</t>
  </si>
  <si>
    <t>Single Magnetic Lock for Offices Entrance</t>
  </si>
  <si>
    <t>Door control unit</t>
  </si>
  <si>
    <t>PHILLIPS</t>
  </si>
  <si>
    <t>10W Decorative strip light (BLUE)</t>
  </si>
  <si>
    <t>63A LIGHTING KIOSK</t>
  </si>
  <si>
    <t>ELV SYSTEM</t>
  </si>
  <si>
    <t>95mmsq 4C PVC/PVC Cu Cable (Generator 2 to Synchronizing panel)</t>
  </si>
  <si>
    <t>EXTERNAL LIGHTINGS</t>
  </si>
  <si>
    <t>2.5mm 3c PVC cable</t>
  </si>
  <si>
    <t>4.0mm 3c PVC cable</t>
  </si>
  <si>
    <t>150W SON-T Single arm Post Top LANTERN on 6000mm High 
pole (6000mm High pole included)</t>
  </si>
  <si>
    <t xml:space="preserve">Other installation accessories needed for complete installation </t>
  </si>
  <si>
    <t>EXTERNAL LIGHT</t>
  </si>
  <si>
    <t xml:space="preserve">commission1 X 100KVA 1500rpm, 415V, </t>
  </si>
  <si>
    <t>15A SWITCH SOCKET OUTLET</t>
  </si>
  <si>
    <t xml:space="preserve">3x4.0mmsq. SC cable in 20mm PVC conduit pipe for </t>
  </si>
  <si>
    <t>3x2.5mmsq. SC PVC cable in 20mm PVC conduit pipe</t>
  </si>
  <si>
    <t>15A switch socke outlets.</t>
  </si>
  <si>
    <t>240mmsq 4C PVC/PVC Cu Cable (AMF TO SMDB)</t>
  </si>
  <si>
    <t>25mmsq 4C PVC/PVC Cu Cable ( DB Kitchen Equipment)</t>
  </si>
  <si>
    <t>16mmsq 4C PVC/PVC Cu Cable (SMDB to DB First Floor)</t>
  </si>
  <si>
    <t>6mmsq 3C PVC/PVC Cu Cable (Sport utility 1 and 2 consumer units)</t>
  </si>
  <si>
    <t>6mmsq 3C PVC/PVC Cu Cable (Lighting kiosk)</t>
  </si>
  <si>
    <t>13A SP 2-gang  SSO. c/w 2 Nos 5A USB ports (Universal type)</t>
  </si>
  <si>
    <t>13A SP 2-gang  SSO. c/w 2 Nos 5A USB ports (Splash proof)</t>
  </si>
  <si>
    <t>13A SP  1-gang SSO.  (universal type)</t>
  </si>
  <si>
    <t>13A SP 2-gang SSO.  (Splash Proof)</t>
  </si>
  <si>
    <t>13A SP 2-gang SSO floor mounted for thread mill c/w 2Nos 5A USB 
ports</t>
  </si>
  <si>
    <t>2nos 500A 4Poles Motorized MCCB as PHCN and Generator Incomers complete with Electrical/Mechanical interlock.</t>
  </si>
  <si>
    <t>1nos 200A 4Poles motorized MCCB complete with mechanical interlock.</t>
  </si>
  <si>
    <t>10mmsq 4C PVC/PVC Cu Cable (Swimming pool equipment)</t>
  </si>
  <si>
    <t xml:space="preserve">12No 63A 4P CVS 25KA MCCB </t>
  </si>
  <si>
    <t>Other installation accessories necessary for complete installtion of 
1-5 above.</t>
  </si>
  <si>
    <t xml:space="preserve">commission 1 x 150KVA 1500rpm, 415V, </t>
  </si>
  <si>
    <t>kilowatt-Hour Meter demand meter, and connection to EKEDC Network and Statutory charges</t>
  </si>
  <si>
    <t>Supply, installation and setting to work for effective commissioning</t>
  </si>
  <si>
    <t>M</t>
  </si>
  <si>
    <t>EXTERNAL WORKS</t>
  </si>
  <si>
    <t>ii</t>
  </si>
  <si>
    <t>Other installation materials/and accessories  required for a complete</t>
  </si>
  <si>
    <t xml:space="preserve">installaion. </t>
  </si>
  <si>
    <t>Other installation accessory needed for complete installation of 1-17</t>
  </si>
  <si>
    <t>Installation accessories required for commissioning</t>
  </si>
  <si>
    <t>IP Based Access Control SF100</t>
  </si>
  <si>
    <t>Turnstiles installation with electronic module complete with card readers and other commissioning accessories.</t>
  </si>
  <si>
    <t>Access control cards; 500 numbers.</t>
  </si>
  <si>
    <t>To GENERAL SUMMARY OF CIVIL WORKS 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</si>
</sst>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0.0"/>
    <numFmt numFmtId="167" formatCode="_(* #,##0.0_);_(* \(#,##0.0\);_(* &quot;-&quot;??_);_(@_)"/>
  </numFmts>
  <fonts count="39">
    <font>
      <sz val="12"/>
      <name val="Arial"/>
      <charset val="177"/>
    </font>
    <font>
      <sz val="12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u/>
      <sz val="11"/>
      <name val="Arial"/>
      <family val="2"/>
    </font>
    <font>
      <i/>
      <u/>
      <sz val="12"/>
      <name val="Arial"/>
      <family val="2"/>
    </font>
    <font>
      <sz val="12"/>
      <name val="MS Sans Serif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CIDFont+F6"/>
    </font>
    <font>
      <sz val="12"/>
      <color rgb="FF000000"/>
      <name val="CIDFont+F4"/>
    </font>
    <font>
      <b/>
      <sz val="12"/>
      <color rgb="FF000000"/>
      <name val="CIDFont+F3"/>
    </font>
    <font>
      <b/>
      <sz val="12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i/>
      <u/>
      <sz val="12"/>
      <name val="Times New Roman"/>
      <family val="1"/>
    </font>
    <font>
      <b/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1"/>
      <name val="Times New Roman"/>
      <family val="1"/>
    </font>
    <font>
      <b/>
      <sz val="12"/>
      <color rgb="FFFF000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sz val="22"/>
      <color rgb="FFFF000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3" fillId="0" borderId="1" applyProtection="0"/>
    <xf numFmtId="0" fontId="2" fillId="0" borderId="0" applyNumberFormat="0">
      <alignment horizontal="left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>
      <alignment vertical="top"/>
    </xf>
  </cellStyleXfs>
  <cellXfs count="560">
    <xf numFmtId="0" fontId="0" fillId="0" borderId="0" xfId="0"/>
    <xf numFmtId="0" fontId="1" fillId="0" borderId="0" xfId="14" applyFont="1" applyFill="1" applyProtection="1"/>
    <xf numFmtId="3" fontId="4" fillId="0" borderId="2" xfId="14" applyNumberFormat="1" applyFont="1" applyFill="1" applyBorder="1" applyAlignment="1" applyProtection="1">
      <alignment horizontal="center"/>
    </xf>
    <xf numFmtId="3" fontId="4" fillId="0" borderId="3" xfId="14" quotePrefix="1" applyNumberFormat="1" applyFont="1" applyFill="1" applyBorder="1" applyAlignment="1" applyProtection="1">
      <alignment horizontal="center"/>
    </xf>
    <xf numFmtId="0" fontId="4" fillId="0" borderId="0" xfId="14" applyFont="1" applyFill="1" applyBorder="1" applyAlignment="1" applyProtection="1"/>
    <xf numFmtId="3" fontId="4" fillId="0" borderId="4" xfId="14" applyNumberFormat="1" applyFont="1" applyFill="1" applyBorder="1" applyAlignment="1" applyProtection="1">
      <alignment horizontal="center"/>
    </xf>
    <xf numFmtId="0" fontId="4" fillId="0" borderId="0" xfId="14" applyFont="1" applyFill="1" applyBorder="1" applyAlignment="1" applyProtection="1">
      <alignment vertical="top" wrapText="1"/>
    </xf>
    <xf numFmtId="0" fontId="4" fillId="0" borderId="0" xfId="14" applyFont="1" applyFill="1" applyBorder="1" applyAlignment="1" applyProtection="1">
      <alignment wrapText="1"/>
    </xf>
    <xf numFmtId="2" fontId="4" fillId="0" borderId="5" xfId="14" quotePrefix="1" applyNumberFormat="1" applyFont="1" applyFill="1" applyBorder="1" applyAlignment="1" applyProtection="1">
      <alignment horizontal="center" vertical="top"/>
    </xf>
    <xf numFmtId="3" fontId="4" fillId="0" borderId="7" xfId="14" quotePrefix="1" applyNumberFormat="1" applyFont="1" applyFill="1" applyBorder="1" applyAlignment="1" applyProtection="1">
      <alignment horizontal="center"/>
    </xf>
    <xf numFmtId="0" fontId="1" fillId="0" borderId="0" xfId="14" applyFont="1" applyFill="1" applyAlignment="1" applyProtection="1">
      <alignment horizontal="center"/>
    </xf>
    <xf numFmtId="0" fontId="1" fillId="0" borderId="0" xfId="14" quotePrefix="1" applyFont="1" applyFill="1" applyBorder="1" applyAlignment="1" applyProtection="1">
      <alignment horizontal="center"/>
    </xf>
    <xf numFmtId="0" fontId="1" fillId="0" borderId="0" xfId="14" quotePrefix="1" applyFont="1" applyFill="1" applyBorder="1" applyAlignment="1" applyProtection="1"/>
    <xf numFmtId="3" fontId="1" fillId="0" borderId="0" xfId="14" applyNumberFormat="1" applyFont="1" applyFill="1" applyBorder="1" applyAlignment="1" applyProtection="1">
      <alignment horizontal="center"/>
    </xf>
    <xf numFmtId="0" fontId="1" fillId="0" borderId="0" xfId="14" applyFont="1" applyFill="1" applyBorder="1" applyAlignment="1" applyProtection="1"/>
    <xf numFmtId="3" fontId="1" fillId="0" borderId="0" xfId="14" applyNumberFormat="1" applyFont="1" applyFill="1" applyBorder="1" applyAlignment="1" applyProtection="1"/>
    <xf numFmtId="164" fontId="1" fillId="0" borderId="0" xfId="4" applyFont="1" applyFill="1" applyBorder="1" applyAlignment="1" applyProtection="1"/>
    <xf numFmtId="0" fontId="1" fillId="0" borderId="0" xfId="14" applyFont="1" applyFill="1" applyAlignment="1" applyProtection="1"/>
    <xf numFmtId="2" fontId="1" fillId="0" borderId="8" xfId="14" quotePrefix="1" applyNumberFormat="1" applyFont="1" applyFill="1" applyBorder="1" applyAlignment="1" applyProtection="1">
      <alignment horizontal="center" vertical="top"/>
    </xf>
    <xf numFmtId="0" fontId="1" fillId="0" borderId="10" xfId="14" applyFont="1" applyFill="1" applyBorder="1" applyAlignment="1" applyProtection="1"/>
    <xf numFmtId="3" fontId="1" fillId="0" borderId="10" xfId="14" applyNumberFormat="1" applyFont="1" applyFill="1" applyBorder="1" applyAlignment="1" applyProtection="1">
      <alignment horizontal="center"/>
    </xf>
    <xf numFmtId="3" fontId="1" fillId="0" borderId="10" xfId="14" applyNumberFormat="1" applyFont="1" applyFill="1" applyBorder="1" applyAlignment="1" applyProtection="1"/>
    <xf numFmtId="3" fontId="1" fillId="0" borderId="11" xfId="14" applyNumberFormat="1" applyFont="1" applyFill="1" applyBorder="1" applyAlignment="1" applyProtection="1"/>
    <xf numFmtId="2" fontId="1" fillId="0" borderId="5" xfId="14" quotePrefix="1" applyNumberFormat="1" applyFont="1" applyFill="1" applyBorder="1" applyAlignment="1" applyProtection="1">
      <alignment horizontal="center" vertical="top"/>
    </xf>
    <xf numFmtId="0" fontId="1" fillId="0" borderId="2" xfId="14" quotePrefix="1" applyFont="1" applyFill="1" applyBorder="1" applyAlignment="1" applyProtection="1"/>
    <xf numFmtId="3" fontId="1" fillId="0" borderId="2" xfId="14" quotePrefix="1" applyNumberFormat="1" applyFont="1" applyFill="1" applyBorder="1" applyAlignment="1" applyProtection="1">
      <alignment horizontal="center"/>
    </xf>
    <xf numFmtId="2" fontId="1" fillId="0" borderId="12" xfId="14" quotePrefix="1" applyNumberFormat="1" applyFont="1" applyFill="1" applyBorder="1" applyAlignment="1" applyProtection="1">
      <alignment horizontal="center" vertical="top"/>
    </xf>
    <xf numFmtId="0" fontId="1" fillId="0" borderId="3" xfId="14" applyFont="1" applyFill="1" applyBorder="1" applyAlignment="1" applyProtection="1"/>
    <xf numFmtId="3" fontId="1" fillId="0" borderId="3" xfId="14" applyNumberFormat="1" applyFont="1" applyFill="1" applyBorder="1" applyAlignment="1" applyProtection="1">
      <alignment horizontal="center"/>
    </xf>
    <xf numFmtId="165" fontId="1" fillId="0" borderId="0" xfId="4" applyNumberFormat="1" applyFont="1" applyFill="1" applyBorder="1" applyAlignment="1" applyProtection="1"/>
    <xf numFmtId="0" fontId="1" fillId="0" borderId="2" xfId="0" applyFont="1" applyFill="1" applyBorder="1"/>
    <xf numFmtId="0" fontId="4" fillId="0" borderId="14" xfId="13" applyNumberFormat="1" applyFont="1" applyFill="1" applyBorder="1" applyAlignment="1" applyProtection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0" xfId="14" applyFont="1" applyFill="1" applyProtection="1"/>
    <xf numFmtId="3" fontId="4" fillId="0" borderId="0" xfId="14" applyNumberFormat="1" applyFont="1" applyFill="1" applyProtection="1"/>
    <xf numFmtId="0" fontId="4" fillId="0" borderId="0" xfId="14" applyFont="1" applyFill="1" applyAlignment="1" applyProtection="1"/>
    <xf numFmtId="3" fontId="1" fillId="0" borderId="0" xfId="14" applyNumberFormat="1" applyFont="1" applyFill="1" applyAlignment="1" applyProtection="1">
      <alignment horizontal="center"/>
    </xf>
    <xf numFmtId="3" fontId="1" fillId="0" borderId="0" xfId="14" applyNumberFormat="1" applyFont="1" applyFill="1" applyProtection="1"/>
    <xf numFmtId="0" fontId="1" fillId="0" borderId="0" xfId="14" applyFont="1" applyFill="1" applyBorder="1" applyProtection="1"/>
    <xf numFmtId="3" fontId="1" fillId="0" borderId="2" xfId="4" applyNumberFormat="1" applyFont="1" applyFill="1" applyBorder="1" applyAlignment="1" applyProtection="1"/>
    <xf numFmtId="3" fontId="1" fillId="0" borderId="15" xfId="4" applyNumberFormat="1" applyFont="1" applyFill="1" applyBorder="1" applyAlignment="1" applyProtection="1"/>
    <xf numFmtId="0" fontId="1" fillId="0" borderId="6" xfId="13" applyNumberFormat="1" applyFont="1" applyFill="1" applyBorder="1" applyAlignment="1" applyProtection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14" xfId="13" applyNumberFormat="1" applyFont="1" applyFill="1" applyBorder="1" applyAlignment="1" applyProtection="1">
      <alignment horizontal="center" wrapText="1"/>
    </xf>
    <xf numFmtId="3" fontId="1" fillId="0" borderId="14" xfId="13" applyNumberFormat="1" applyFont="1" applyFill="1" applyBorder="1" applyAlignment="1" applyProtection="1">
      <alignment horizontal="center" wrapText="1"/>
    </xf>
    <xf numFmtId="4" fontId="4" fillId="0" borderId="16" xfId="14" applyNumberFormat="1" applyFont="1" applyFill="1" applyBorder="1" applyProtection="1"/>
    <xf numFmtId="3" fontId="4" fillId="0" borderId="14" xfId="4" applyNumberFormat="1" applyFont="1" applyFill="1" applyBorder="1" applyAlignment="1" applyProtection="1"/>
    <xf numFmtId="0" fontId="1" fillId="0" borderId="6" xfId="0" applyFont="1" applyFill="1" applyBorder="1" applyAlignment="1">
      <alignment horizontal="center"/>
    </xf>
    <xf numFmtId="3" fontId="4" fillId="0" borderId="2" xfId="4" applyNumberFormat="1" applyFont="1" applyFill="1" applyBorder="1" applyAlignment="1" applyProtection="1"/>
    <xf numFmtId="0" fontId="1" fillId="0" borderId="17" xfId="14" applyFont="1" applyFill="1" applyBorder="1" applyAlignment="1" applyProtection="1"/>
    <xf numFmtId="0" fontId="4" fillId="0" borderId="18" xfId="14" applyFont="1" applyFill="1" applyBorder="1" applyAlignment="1" applyProtection="1">
      <alignment horizontal="center"/>
    </xf>
    <xf numFmtId="0" fontId="1" fillId="0" borderId="19" xfId="14" applyFont="1" applyFill="1" applyBorder="1" applyAlignment="1" applyProtection="1"/>
    <xf numFmtId="49" fontId="1" fillId="0" borderId="18" xfId="15" applyNumberFormat="1" applyFont="1" applyFill="1" applyBorder="1" applyAlignment="1" applyProtection="1">
      <alignment horizontal="center" vertical="top" wrapText="1"/>
    </xf>
    <xf numFmtId="0" fontId="4" fillId="0" borderId="20" xfId="13" applyNumberFormat="1" applyFont="1" applyFill="1" applyBorder="1" applyAlignment="1" applyProtection="1">
      <alignment horizontal="center" wrapText="1"/>
    </xf>
    <xf numFmtId="0" fontId="4" fillId="0" borderId="18" xfId="0" applyFont="1" applyFill="1" applyBorder="1"/>
    <xf numFmtId="0" fontId="1" fillId="0" borderId="18" xfId="0" applyFont="1" applyFill="1" applyBorder="1"/>
    <xf numFmtId="0" fontId="4" fillId="0" borderId="18" xfId="0" applyFont="1" applyFill="1" applyBorder="1" applyAlignment="1">
      <alignment horizontal="center"/>
    </xf>
    <xf numFmtId="0" fontId="4" fillId="0" borderId="18" xfId="13" applyNumberFormat="1" applyFont="1" applyFill="1" applyBorder="1" applyAlignment="1" applyProtection="1">
      <alignment horizontal="center" wrapText="1"/>
    </xf>
    <xf numFmtId="3" fontId="1" fillId="0" borderId="6" xfId="13" applyNumberFormat="1" applyFont="1" applyFill="1" applyBorder="1" applyAlignment="1" applyProtection="1">
      <alignment horizontal="center" wrapText="1"/>
    </xf>
    <xf numFmtId="4" fontId="4" fillId="0" borderId="0" xfId="14" applyNumberFormat="1" applyFont="1" applyFill="1" applyBorder="1" applyProtection="1"/>
    <xf numFmtId="0" fontId="1" fillId="0" borderId="18" xfId="0" applyFont="1" applyFill="1" applyBorder="1" applyAlignment="1">
      <alignment horizontal="center"/>
    </xf>
    <xf numFmtId="0" fontId="1" fillId="0" borderId="2" xfId="0" applyFont="1" applyBorder="1"/>
    <xf numFmtId="0" fontId="8" fillId="0" borderId="2" xfId="9" applyFont="1" applyBorder="1"/>
    <xf numFmtId="0" fontId="4" fillId="0" borderId="21" xfId="9" applyFont="1" applyBorder="1" applyAlignment="1">
      <alignment horizontal="center"/>
    </xf>
    <xf numFmtId="0" fontId="7" fillId="0" borderId="2" xfId="9" applyFont="1" applyBorder="1" applyAlignment="1">
      <alignment horizontal="center"/>
    </xf>
    <xf numFmtId="0" fontId="8" fillId="0" borderId="2" xfId="9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2" xfId="0" applyFont="1" applyBorder="1" applyAlignment="1">
      <alignment horizontal="center" shrinkToFit="1"/>
    </xf>
    <xf numFmtId="0" fontId="8" fillId="0" borderId="21" xfId="0" applyFont="1" applyBorder="1"/>
    <xf numFmtId="0" fontId="8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0" fontId="1" fillId="0" borderId="21" xfId="9" applyFont="1" applyBorder="1" applyAlignment="1">
      <alignment horizontal="center"/>
    </xf>
    <xf numFmtId="0" fontId="4" fillId="0" borderId="2" xfId="9" applyFont="1" applyBorder="1"/>
    <xf numFmtId="0" fontId="1" fillId="0" borderId="2" xfId="9" applyFont="1" applyBorder="1"/>
    <xf numFmtId="0" fontId="4" fillId="0" borderId="2" xfId="9" applyFont="1" applyBorder="1" applyAlignment="1">
      <alignment horizontal="center"/>
    </xf>
    <xf numFmtId="3" fontId="1" fillId="0" borderId="16" xfId="13" applyNumberFormat="1" applyFont="1" applyFill="1" applyBorder="1" applyAlignment="1" applyProtection="1">
      <alignment horizont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0" fontId="6" fillId="0" borderId="2" xfId="9" applyFont="1" applyBorder="1"/>
    <xf numFmtId="1" fontId="1" fillId="0" borderId="21" xfId="9" applyNumberFormat="1" applyFont="1" applyBorder="1" applyAlignment="1">
      <alignment horizontal="center"/>
    </xf>
    <xf numFmtId="0" fontId="1" fillId="0" borderId="22" xfId="14" applyFont="1" applyFill="1" applyBorder="1" applyAlignment="1" applyProtection="1"/>
    <xf numFmtId="0" fontId="1" fillId="0" borderId="23" xfId="14" applyFont="1" applyFill="1" applyBorder="1" applyAlignment="1" applyProtection="1"/>
    <xf numFmtId="0" fontId="1" fillId="0" borderId="18" xfId="9" applyFont="1" applyBorder="1"/>
    <xf numFmtId="0" fontId="9" fillId="0" borderId="18" xfId="9" applyFont="1" applyBorder="1"/>
    <xf numFmtId="0" fontId="4" fillId="0" borderId="18" xfId="9" applyFont="1" applyBorder="1" applyAlignment="1">
      <alignment horizontal="center"/>
    </xf>
    <xf numFmtId="0" fontId="1" fillId="0" borderId="18" xfId="0" applyFont="1" applyBorder="1"/>
    <xf numFmtId="0" fontId="6" fillId="0" borderId="18" xfId="0" applyFont="1" applyBorder="1"/>
    <xf numFmtId="0" fontId="10" fillId="0" borderId="18" xfId="0" applyFont="1" applyBorder="1"/>
    <xf numFmtId="0" fontId="6" fillId="0" borderId="18" xfId="9" applyFont="1" applyBorder="1"/>
    <xf numFmtId="0" fontId="1" fillId="0" borderId="18" xfId="14" applyFont="1" applyFill="1" applyBorder="1" applyProtection="1"/>
    <xf numFmtId="0" fontId="13" fillId="0" borderId="18" xfId="9" applyFont="1" applyBorder="1"/>
    <xf numFmtId="0" fontId="14" fillId="0" borderId="2" xfId="9" applyFont="1" applyBorder="1"/>
    <xf numFmtId="0" fontId="13" fillId="0" borderId="2" xfId="9" applyFont="1" applyBorder="1"/>
    <xf numFmtId="0" fontId="1" fillId="0" borderId="18" xfId="9" applyFont="1" applyBorder="1" applyAlignment="1">
      <alignment horizontal="center"/>
    </xf>
    <xf numFmtId="0" fontId="15" fillId="0" borderId="18" xfId="9" applyFont="1" applyBorder="1"/>
    <xf numFmtId="0" fontId="15" fillId="0" borderId="2" xfId="9" applyFont="1" applyBorder="1"/>
    <xf numFmtId="1" fontId="1" fillId="0" borderId="18" xfId="9" applyNumberFormat="1" applyFont="1" applyBorder="1" applyAlignment="1">
      <alignment horizontal="center"/>
    </xf>
    <xf numFmtId="0" fontId="11" fillId="0" borderId="18" xfId="9" applyFont="1" applyBorder="1"/>
    <xf numFmtId="0" fontId="1" fillId="0" borderId="2" xfId="9" applyFont="1" applyBorder="1" applyAlignment="1">
      <alignment horizontal="center"/>
    </xf>
    <xf numFmtId="0" fontId="8" fillId="0" borderId="18" xfId="0" applyFont="1" applyBorder="1" applyAlignment="1">
      <alignment horizontal="center" shrinkToFit="1"/>
    </xf>
    <xf numFmtId="0" fontId="1" fillId="0" borderId="2" xfId="10" applyFont="1" applyFill="1" applyBorder="1" applyAlignment="1">
      <alignment horizontal="left" vertical="center" wrapText="1"/>
    </xf>
    <xf numFmtId="0" fontId="1" fillId="0" borderId="2" xfId="10" applyFont="1" applyFill="1" applyBorder="1" applyAlignment="1">
      <alignment horizontal="left" vertical="center"/>
    </xf>
    <xf numFmtId="49" fontId="1" fillId="0" borderId="2" xfId="8" applyNumberFormat="1" applyFont="1" applyBorder="1" applyAlignment="1">
      <alignment wrapText="1"/>
    </xf>
    <xf numFmtId="49" fontId="1" fillId="0" borderId="2" xfId="11" applyNumberFormat="1" applyFont="1" applyBorder="1" applyAlignment="1">
      <alignment wrapText="1"/>
    </xf>
    <xf numFmtId="49" fontId="1" fillId="0" borderId="2" xfId="8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/>
    <xf numFmtId="0" fontId="12" fillId="0" borderId="2" xfId="10" applyFont="1" applyBorder="1"/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6" fillId="0" borderId="2" xfId="0" applyFont="1" applyBorder="1"/>
    <xf numFmtId="0" fontId="4" fillId="0" borderId="2" xfId="10" applyFont="1" applyBorder="1"/>
    <xf numFmtId="0" fontId="1" fillId="0" borderId="2" xfId="10" applyFont="1" applyBorder="1"/>
    <xf numFmtId="0" fontId="17" fillId="0" borderId="2" xfId="0" applyFont="1" applyBorder="1"/>
    <xf numFmtId="0" fontId="1" fillId="0" borderId="24" xfId="14" applyFont="1" applyFill="1" applyBorder="1" applyProtection="1"/>
    <xf numFmtId="0" fontId="8" fillId="0" borderId="2" xfId="9" applyFont="1" applyBorder="1" applyAlignment="1">
      <alignment wrapText="1"/>
    </xf>
    <xf numFmtId="0" fontId="1" fillId="0" borderId="2" xfId="9" applyFont="1" applyBorder="1" applyAlignment="1">
      <alignment wrapText="1"/>
    </xf>
    <xf numFmtId="0" fontId="1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shrinkToFit="1"/>
    </xf>
    <xf numFmtId="1" fontId="1" fillId="0" borderId="21" xfId="0" applyNumberFormat="1" applyFont="1" applyBorder="1" applyAlignment="1">
      <alignment horizontal="center"/>
    </xf>
    <xf numFmtId="3" fontId="1" fillId="0" borderId="0" xfId="13" applyNumberFormat="1" applyFont="1" applyFill="1" applyBorder="1" applyAlignment="1" applyProtection="1">
      <alignment horizontal="center" wrapText="1"/>
    </xf>
    <xf numFmtId="49" fontId="4" fillId="0" borderId="18" xfId="15" applyNumberFormat="1" applyFont="1" applyFill="1" applyBorder="1" applyAlignment="1" applyProtection="1">
      <alignment horizontal="center" vertical="top" wrapText="1"/>
    </xf>
    <xf numFmtId="0" fontId="4" fillId="0" borderId="0" xfId="14" applyFont="1" applyFill="1" applyAlignment="1" applyProtection="1">
      <alignment horizontal="center" wrapText="1"/>
    </xf>
    <xf numFmtId="0" fontId="4" fillId="0" borderId="0" xfId="14" applyFont="1" applyFill="1" applyBorder="1" applyAlignment="1" applyProtection="1">
      <alignment horizontal="center" wrapText="1"/>
    </xf>
    <xf numFmtId="0" fontId="8" fillId="0" borderId="5" xfId="0" applyFont="1" applyBorder="1" applyAlignment="1">
      <alignment horizontal="center"/>
    </xf>
    <xf numFmtId="4" fontId="8" fillId="0" borderId="15" xfId="0" applyNumberFormat="1" applyFont="1" applyBorder="1" applyAlignment="1">
      <alignment horizontal="center"/>
    </xf>
    <xf numFmtId="0" fontId="1" fillId="0" borderId="0" xfId="0" applyFont="1" applyBorder="1"/>
    <xf numFmtId="0" fontId="8" fillId="0" borderId="5" xfId="9" applyFont="1" applyBorder="1" applyAlignment="1">
      <alignment horizontal="center"/>
    </xf>
    <xf numFmtId="4" fontId="8" fillId="0" borderId="2" xfId="9" applyNumberFormat="1" applyFont="1" applyBorder="1" applyAlignment="1">
      <alignment horizontal="center"/>
    </xf>
    <xf numFmtId="4" fontId="8" fillId="0" borderId="15" xfId="9" applyNumberFormat="1" applyFont="1" applyBorder="1" applyAlignment="1">
      <alignment horizontal="center"/>
    </xf>
    <xf numFmtId="4" fontId="8" fillId="0" borderId="2" xfId="0" applyNumberFormat="1" applyFont="1" applyBorder="1"/>
    <xf numFmtId="4" fontId="8" fillId="0" borderId="15" xfId="0" applyNumberFormat="1" applyFont="1" applyBorder="1"/>
    <xf numFmtId="0" fontId="8" fillId="0" borderId="15" xfId="0" applyFont="1" applyBorder="1"/>
    <xf numFmtId="40" fontId="1" fillId="0" borderId="15" xfId="3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0" fontId="1" fillId="0" borderId="0" xfId="3" applyBorder="1" applyAlignment="1">
      <alignment horizontal="center"/>
    </xf>
    <xf numFmtId="0" fontId="1" fillId="0" borderId="0" xfId="14" applyFont="1" applyFill="1" applyBorder="1" applyAlignment="1" applyProtection="1">
      <alignment horizontal="center"/>
    </xf>
    <xf numFmtId="3" fontId="1" fillId="0" borderId="0" xfId="14" applyNumberFormat="1" applyFont="1" applyFill="1" applyBorder="1" applyProtection="1"/>
    <xf numFmtId="0" fontId="1" fillId="0" borderId="23" xfId="14" quotePrefix="1" applyFont="1" applyFill="1" applyBorder="1" applyAlignment="1" applyProtection="1"/>
    <xf numFmtId="0" fontId="4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5" xfId="13" applyNumberFormat="1" applyFont="1" applyFill="1" applyBorder="1" applyAlignment="1" applyProtection="1">
      <alignment horizontal="center" wrapText="1"/>
    </xf>
    <xf numFmtId="4" fontId="4" fillId="0" borderId="26" xfId="14" applyNumberFormat="1" applyFont="1" applyFill="1" applyBorder="1" applyProtection="1"/>
    <xf numFmtId="4" fontId="1" fillId="0" borderId="4" xfId="4" applyNumberFormat="1" applyFont="1" applyFill="1" applyBorder="1" applyAlignment="1" applyProtection="1"/>
    <xf numFmtId="0" fontId="4" fillId="0" borderId="27" xfId="13" applyNumberFormat="1" applyFont="1" applyFill="1" applyBorder="1" applyAlignment="1" applyProtection="1">
      <alignment horizontal="center" wrapText="1"/>
    </xf>
    <xf numFmtId="166" fontId="4" fillId="0" borderId="5" xfId="0" applyNumberFormat="1" applyFont="1" applyFill="1" applyBorder="1" applyAlignment="1">
      <alignment horizontal="center"/>
    </xf>
    <xf numFmtId="0" fontId="4" fillId="0" borderId="25" xfId="13" applyNumberFormat="1" applyFont="1" applyFill="1" applyBorder="1" applyAlignment="1" applyProtection="1">
      <alignment horizontal="center" wrapText="1"/>
    </xf>
    <xf numFmtId="3" fontId="1" fillId="0" borderId="4" xfId="4" applyNumberFormat="1" applyFont="1" applyFill="1" applyBorder="1" applyAlignment="1" applyProtection="1"/>
    <xf numFmtId="0" fontId="4" fillId="0" borderId="21" xfId="0" applyFont="1" applyFill="1" applyBorder="1" applyAlignment="1">
      <alignment horizontal="center"/>
    </xf>
    <xf numFmtId="4" fontId="4" fillId="0" borderId="4" xfId="14" applyNumberFormat="1" applyFont="1" applyFill="1" applyBorder="1" applyProtection="1"/>
    <xf numFmtId="0" fontId="4" fillId="0" borderId="28" xfId="13" applyNumberFormat="1" applyFont="1" applyFill="1" applyBorder="1" applyAlignment="1" applyProtection="1">
      <alignment horizontal="center" wrapText="1"/>
    </xf>
    <xf numFmtId="0" fontId="4" fillId="0" borderId="29" xfId="13" applyNumberFormat="1" applyFont="1" applyFill="1" applyBorder="1" applyAlignment="1" applyProtection="1">
      <alignment horizontal="center" wrapText="1"/>
    </xf>
    <xf numFmtId="0" fontId="1" fillId="0" borderId="30" xfId="13" applyNumberFormat="1" applyFont="1" applyFill="1" applyBorder="1" applyAlignment="1" applyProtection="1">
      <alignment horizontal="center" wrapText="1"/>
    </xf>
    <xf numFmtId="3" fontId="1" fillId="0" borderId="30" xfId="13" applyNumberFormat="1" applyFont="1" applyFill="1" applyBorder="1" applyAlignment="1" applyProtection="1">
      <alignment horizontal="center" wrapText="1"/>
    </xf>
    <xf numFmtId="3" fontId="4" fillId="0" borderId="30" xfId="4" applyNumberFormat="1" applyFont="1" applyFill="1" applyBorder="1" applyAlignment="1" applyProtection="1"/>
    <xf numFmtId="4" fontId="4" fillId="0" borderId="31" xfId="14" applyNumberFormat="1" applyFont="1" applyFill="1" applyBorder="1" applyProtection="1"/>
    <xf numFmtId="4" fontId="4" fillId="0" borderId="15" xfId="14" applyNumberFormat="1" applyFont="1" applyFill="1" applyBorder="1" applyProtection="1"/>
    <xf numFmtId="0" fontId="4" fillId="0" borderId="32" xfId="13" applyNumberFormat="1" applyFont="1" applyFill="1" applyBorder="1" applyAlignment="1" applyProtection="1">
      <alignment horizontal="center" wrapText="1"/>
    </xf>
    <xf numFmtId="4" fontId="4" fillId="0" borderId="33" xfId="14" applyNumberFormat="1" applyFont="1" applyFill="1" applyBorder="1" applyProtection="1"/>
    <xf numFmtId="0" fontId="19" fillId="0" borderId="18" xfId="0" applyFont="1" applyFill="1" applyBorder="1" applyAlignment="1">
      <alignment horizontal="center"/>
    </xf>
    <xf numFmtId="0" fontId="16" fillId="0" borderId="18" xfId="0" applyFont="1" applyBorder="1"/>
    <xf numFmtId="0" fontId="4" fillId="0" borderId="0" xfId="14" applyFont="1" applyFill="1" applyAlignment="1" applyProtection="1">
      <alignment horizontal="center" wrapText="1"/>
    </xf>
    <xf numFmtId="0" fontId="4" fillId="0" borderId="0" xfId="14" applyFont="1" applyFill="1" applyBorder="1" applyAlignment="1" applyProtection="1">
      <alignment horizontal="center" wrapText="1"/>
    </xf>
    <xf numFmtId="0" fontId="17" fillId="0" borderId="2" xfId="0" applyFont="1" applyBorder="1" applyAlignment="1">
      <alignment vertical="center"/>
    </xf>
    <xf numFmtId="0" fontId="1" fillId="0" borderId="18" xfId="0" applyFont="1" applyBorder="1" applyAlignment="1">
      <alignment wrapText="1"/>
    </xf>
    <xf numFmtId="0" fontId="4" fillId="0" borderId="18" xfId="0" applyFont="1" applyFill="1" applyBorder="1" applyAlignment="1">
      <alignment horizontal="center" vertical="center"/>
    </xf>
    <xf numFmtId="3" fontId="4" fillId="0" borderId="0" xfId="14" applyNumberFormat="1" applyFont="1" applyFill="1" applyBorder="1" applyAlignment="1" applyProtection="1">
      <alignment horizontal="center"/>
    </xf>
    <xf numFmtId="4" fontId="1" fillId="0" borderId="0" xfId="4" applyNumberFormat="1" applyFont="1" applyFill="1" applyBorder="1" applyAlignment="1" applyProtection="1"/>
    <xf numFmtId="4" fontId="1" fillId="0" borderId="0" xfId="9" applyNumberFormat="1" applyFont="1" applyBorder="1" applyAlignment="1">
      <alignment horizontal="center" vertical="center"/>
    </xf>
    <xf numFmtId="3" fontId="1" fillId="0" borderId="0" xfId="4" applyNumberFormat="1" applyFont="1" applyFill="1" applyBorder="1" applyAlignment="1" applyProtection="1">
      <alignment vertical="center"/>
    </xf>
    <xf numFmtId="3" fontId="1" fillId="0" borderId="0" xfId="4" applyNumberFormat="1" applyFont="1" applyFill="1" applyBorder="1" applyAlignment="1" applyProtection="1"/>
    <xf numFmtId="3" fontId="4" fillId="0" borderId="0" xfId="14" quotePrefix="1" applyNumberFormat="1" applyFont="1" applyFill="1" applyBorder="1" applyAlignment="1" applyProtection="1">
      <alignment horizontal="center"/>
    </xf>
    <xf numFmtId="4" fontId="1" fillId="0" borderId="0" xfId="0" applyNumberFormat="1" applyFont="1" applyBorder="1" applyAlignment="1">
      <alignment horizontal="center"/>
    </xf>
    <xf numFmtId="3" fontId="1" fillId="0" borderId="0" xfId="14" applyNumberFormat="1" applyFont="1" applyFill="1" applyAlignment="1" applyProtection="1">
      <alignment horizontal="center" vertical="center"/>
    </xf>
    <xf numFmtId="3" fontId="4" fillId="0" borderId="0" xfId="14" applyNumberFormat="1" applyFont="1" applyFill="1" applyAlignment="1" applyProtection="1">
      <alignment horizontal="center" vertical="center"/>
    </xf>
    <xf numFmtId="0" fontId="1" fillId="0" borderId="0" xfId="14" applyFont="1" applyFill="1" applyAlignment="1" applyProtection="1">
      <alignment horizontal="center" vertical="center"/>
    </xf>
    <xf numFmtId="0" fontId="1" fillId="0" borderId="0" xfId="14" applyFont="1" applyFill="1" applyAlignment="1" applyProtection="1">
      <alignment vertical="center"/>
    </xf>
    <xf numFmtId="0" fontId="1" fillId="0" borderId="18" xfId="0" applyFont="1" applyFill="1" applyBorder="1" applyAlignment="1">
      <alignment vertical="center"/>
    </xf>
    <xf numFmtId="0" fontId="4" fillId="0" borderId="20" xfId="13" applyNumberFormat="1" applyFont="1" applyFill="1" applyBorder="1" applyAlignment="1" applyProtection="1">
      <alignment horizontal="center" vertical="center" wrapText="1"/>
    </xf>
    <xf numFmtId="49" fontId="1" fillId="0" borderId="18" xfId="15" applyNumberFormat="1" applyFont="1" applyFill="1" applyBorder="1" applyAlignment="1" applyProtection="1">
      <alignment horizontal="center" vertical="center" wrapText="1"/>
    </xf>
    <xf numFmtId="0" fontId="4" fillId="0" borderId="18" xfId="13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vertical="center"/>
    </xf>
    <xf numFmtId="3" fontId="21" fillId="0" borderId="0" xfId="14" applyNumberFormat="1" applyFont="1" applyFill="1" applyAlignment="1" applyProtection="1">
      <alignment horizontal="center"/>
    </xf>
    <xf numFmtId="3" fontId="21" fillId="0" borderId="0" xfId="14" applyNumberFormat="1" applyFont="1" applyFill="1" applyAlignment="1" applyProtection="1">
      <alignment horizontal="center" vertical="center"/>
    </xf>
    <xf numFmtId="0" fontId="20" fillId="0" borderId="0" xfId="14" applyFont="1" applyFill="1" applyAlignment="1" applyProtection="1"/>
    <xf numFmtId="0" fontId="21" fillId="0" borderId="0" xfId="14" applyFont="1" applyFill="1" applyProtection="1"/>
    <xf numFmtId="0" fontId="21" fillId="0" borderId="0" xfId="14" applyFont="1" applyFill="1" applyBorder="1" applyProtection="1"/>
    <xf numFmtId="0" fontId="20" fillId="0" borderId="0" xfId="14" applyFont="1" applyFill="1" applyAlignment="1" applyProtection="1">
      <alignment horizontal="center" wrapText="1"/>
    </xf>
    <xf numFmtId="0" fontId="20" fillId="0" borderId="0" xfId="14" applyFont="1" applyFill="1" applyBorder="1" applyAlignment="1" applyProtection="1">
      <alignment horizontal="center" wrapText="1"/>
    </xf>
    <xf numFmtId="0" fontId="21" fillId="0" borderId="0" xfId="14" quotePrefix="1" applyFont="1" applyFill="1" applyBorder="1" applyAlignment="1" applyProtection="1">
      <alignment horizontal="center"/>
    </xf>
    <xf numFmtId="0" fontId="21" fillId="0" borderId="0" xfId="14" quotePrefix="1" applyFont="1" applyFill="1" applyBorder="1" applyAlignment="1" applyProtection="1"/>
    <xf numFmtId="3" fontId="21" fillId="0" borderId="0" xfId="14" applyNumberFormat="1" applyFont="1" applyFill="1" applyBorder="1" applyAlignment="1" applyProtection="1">
      <alignment horizontal="center"/>
    </xf>
    <xf numFmtId="3" fontId="21" fillId="0" borderId="0" xfId="14" applyNumberFormat="1" applyFont="1" applyFill="1" applyBorder="1" applyAlignment="1" applyProtection="1">
      <alignment horizontal="center" vertical="center"/>
    </xf>
    <xf numFmtId="0" fontId="22" fillId="2" borderId="10" xfId="9" applyFont="1" applyFill="1" applyBorder="1" applyAlignment="1">
      <alignment horizontal="center"/>
    </xf>
    <xf numFmtId="0" fontId="22" fillId="2" borderId="10" xfId="9" applyFont="1" applyFill="1" applyBorder="1" applyAlignment="1">
      <alignment horizontal="center" vertical="center" wrapText="1"/>
    </xf>
    <xf numFmtId="43" fontId="22" fillId="2" borderId="10" xfId="2" applyFont="1" applyFill="1" applyBorder="1" applyAlignment="1">
      <alignment horizontal="center" vertical="center"/>
    </xf>
    <xf numFmtId="0" fontId="22" fillId="2" borderId="2" xfId="9" applyFont="1" applyFill="1" applyBorder="1" applyAlignment="1">
      <alignment horizontal="center"/>
    </xf>
    <xf numFmtId="0" fontId="22" fillId="2" borderId="2" xfId="9" applyFont="1" applyFill="1" applyBorder="1" applyAlignment="1">
      <alignment horizontal="center" vertical="center" wrapText="1"/>
    </xf>
    <xf numFmtId="43" fontId="22" fillId="2" borderId="2" xfId="2" applyFont="1" applyFill="1" applyBorder="1" applyAlignment="1">
      <alignment horizontal="center" vertical="center"/>
    </xf>
    <xf numFmtId="0" fontId="21" fillId="3" borderId="2" xfId="12" applyFont="1" applyFill="1" applyBorder="1" applyAlignment="1">
      <alignment horizontal="center"/>
    </xf>
    <xf numFmtId="0" fontId="23" fillId="3" borderId="2" xfId="12" applyFont="1" applyFill="1" applyBorder="1" applyAlignment="1">
      <alignment horizontal="left" vertical="center"/>
    </xf>
    <xf numFmtId="167" fontId="21" fillId="3" borderId="2" xfId="2" applyNumberFormat="1" applyFont="1" applyFill="1" applyBorder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/>
    </xf>
    <xf numFmtId="0" fontId="21" fillId="3" borderId="2" xfId="9" applyFont="1" applyFill="1" applyBorder="1" applyAlignment="1">
      <alignment horizontal="left" vertical="center" wrapText="1"/>
    </xf>
    <xf numFmtId="167" fontId="21" fillId="3" borderId="2" xfId="2" applyNumberFormat="1" applyFont="1" applyFill="1" applyBorder="1" applyAlignment="1">
      <alignment vertical="center"/>
    </xf>
    <xf numFmtId="0" fontId="20" fillId="0" borderId="2" xfId="0" applyFont="1" applyBorder="1" applyAlignment="1">
      <alignment horizontal="center"/>
    </xf>
    <xf numFmtId="0" fontId="21" fillId="0" borderId="2" xfId="0" applyFont="1" applyBorder="1"/>
    <xf numFmtId="0" fontId="21" fillId="0" borderId="2" xfId="0" applyFont="1" applyBorder="1" applyAlignment="1">
      <alignment horizontal="center" vertical="center"/>
    </xf>
    <xf numFmtId="0" fontId="21" fillId="0" borderId="2" xfId="14" applyFont="1" applyFill="1" applyBorder="1" applyAlignment="1" applyProtection="1"/>
    <xf numFmtId="0" fontId="20" fillId="0" borderId="2" xfId="0" applyFont="1" applyBorder="1"/>
    <xf numFmtId="0" fontId="24" fillId="0" borderId="2" xfId="9" applyFont="1" applyBorder="1" applyAlignment="1">
      <alignment vertical="center" wrapText="1"/>
    </xf>
    <xf numFmtId="0" fontId="24" fillId="0" borderId="2" xfId="0" applyFont="1" applyBorder="1"/>
    <xf numFmtId="0" fontId="23" fillId="3" borderId="2" xfId="12" applyFont="1" applyFill="1" applyBorder="1" applyAlignment="1">
      <alignment horizontal="right" vertical="center"/>
    </xf>
    <xf numFmtId="0" fontId="21" fillId="0" borderId="2" xfId="14" applyFont="1" applyFill="1" applyBorder="1" applyAlignment="1" applyProtection="1">
      <alignment vertical="center"/>
    </xf>
    <xf numFmtId="0" fontId="21" fillId="0" borderId="2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3" fillId="3" borderId="34" xfId="12" applyFont="1" applyFill="1" applyBorder="1" applyAlignment="1">
      <alignment horizontal="right" vertical="center"/>
    </xf>
    <xf numFmtId="0" fontId="21" fillId="0" borderId="34" xfId="0" applyFont="1" applyBorder="1"/>
    <xf numFmtId="3" fontId="21" fillId="0" borderId="0" xfId="14" applyNumberFormat="1" applyFont="1" applyFill="1" applyProtection="1"/>
    <xf numFmtId="0" fontId="21" fillId="0" borderId="23" xfId="14" quotePrefix="1" applyFont="1" applyFill="1" applyBorder="1" applyAlignment="1" applyProtection="1"/>
    <xf numFmtId="0" fontId="21" fillId="0" borderId="0" xfId="14" applyFont="1" applyFill="1" applyBorder="1" applyAlignment="1" applyProtection="1"/>
    <xf numFmtId="3" fontId="21" fillId="0" borderId="0" xfId="14" applyNumberFormat="1" applyFont="1" applyFill="1" applyBorder="1" applyAlignment="1" applyProtection="1"/>
    <xf numFmtId="2" fontId="21" fillId="0" borderId="8" xfId="14" quotePrefix="1" applyNumberFormat="1" applyFont="1" applyFill="1" applyBorder="1" applyAlignment="1" applyProtection="1">
      <alignment horizontal="center" vertical="top"/>
    </xf>
    <xf numFmtId="0" fontId="21" fillId="0" borderId="22" xfId="14" applyFont="1" applyFill="1" applyBorder="1" applyAlignment="1" applyProtection="1"/>
    <xf numFmtId="0" fontId="21" fillId="0" borderId="10" xfId="14" applyFont="1" applyFill="1" applyBorder="1" applyAlignment="1" applyProtection="1"/>
    <xf numFmtId="3" fontId="21" fillId="0" borderId="10" xfId="14" applyNumberFormat="1" applyFont="1" applyFill="1" applyBorder="1" applyAlignment="1" applyProtection="1">
      <alignment horizontal="center"/>
    </xf>
    <xf numFmtId="0" fontId="21" fillId="0" borderId="17" xfId="14" applyFont="1" applyFill="1" applyBorder="1" applyAlignment="1" applyProtection="1"/>
    <xf numFmtId="3" fontId="21" fillId="0" borderId="10" xfId="14" applyNumberFormat="1" applyFont="1" applyFill="1" applyBorder="1" applyAlignment="1" applyProtection="1"/>
    <xf numFmtId="3" fontId="21" fillId="0" borderId="11" xfId="14" applyNumberFormat="1" applyFont="1" applyFill="1" applyBorder="1" applyAlignment="1" applyProtection="1"/>
    <xf numFmtId="2" fontId="21" fillId="0" borderId="5" xfId="14" quotePrefix="1" applyNumberFormat="1" applyFont="1" applyFill="1" applyBorder="1" applyAlignment="1" applyProtection="1">
      <alignment horizontal="center" vertical="top"/>
    </xf>
    <xf numFmtId="0" fontId="21" fillId="0" borderId="2" xfId="14" quotePrefix="1" applyFont="1" applyFill="1" applyBorder="1" applyAlignment="1" applyProtection="1"/>
    <xf numFmtId="3" fontId="21" fillId="0" borderId="2" xfId="14" quotePrefix="1" applyNumberFormat="1" applyFont="1" applyFill="1" applyBorder="1" applyAlignment="1" applyProtection="1">
      <alignment horizontal="center"/>
    </xf>
    <xf numFmtId="0" fontId="20" fillId="0" borderId="18" xfId="14" applyFont="1" applyFill="1" applyBorder="1" applyAlignment="1" applyProtection="1">
      <alignment horizontal="center"/>
    </xf>
    <xf numFmtId="3" fontId="20" fillId="0" borderId="2" xfId="14" applyNumberFormat="1" applyFont="1" applyFill="1" applyBorder="1" applyAlignment="1" applyProtection="1">
      <alignment horizontal="center"/>
    </xf>
    <xf numFmtId="3" fontId="20" fillId="0" borderId="4" xfId="14" applyNumberFormat="1" applyFont="1" applyFill="1" applyBorder="1" applyAlignment="1" applyProtection="1">
      <alignment horizontal="center"/>
    </xf>
    <xf numFmtId="2" fontId="20" fillId="0" borderId="5" xfId="14" quotePrefix="1" applyNumberFormat="1" applyFont="1" applyFill="1" applyBorder="1" applyAlignment="1" applyProtection="1">
      <alignment horizontal="center" vertical="top"/>
    </xf>
    <xf numFmtId="0" fontId="20" fillId="0" borderId="0" xfId="14" applyFont="1" applyFill="1" applyBorder="1" applyAlignment="1" applyProtection="1"/>
    <xf numFmtId="2" fontId="21" fillId="0" borderId="12" xfId="14" quotePrefix="1" applyNumberFormat="1" applyFont="1" applyFill="1" applyBorder="1" applyAlignment="1" applyProtection="1">
      <alignment horizontal="center" vertical="top"/>
    </xf>
    <xf numFmtId="0" fontId="21" fillId="0" borderId="23" xfId="14" applyFont="1" applyFill="1" applyBorder="1" applyAlignment="1" applyProtection="1"/>
    <xf numFmtId="0" fontId="21" fillId="0" borderId="3" xfId="14" applyFont="1" applyFill="1" applyBorder="1" applyAlignment="1" applyProtection="1"/>
    <xf numFmtId="3" fontId="21" fillId="0" borderId="3" xfId="14" applyNumberFormat="1" applyFont="1" applyFill="1" applyBorder="1" applyAlignment="1" applyProtection="1">
      <alignment horizontal="center"/>
    </xf>
    <xf numFmtId="0" fontId="21" fillId="0" borderId="19" xfId="14" applyFont="1" applyFill="1" applyBorder="1" applyAlignment="1" applyProtection="1"/>
    <xf numFmtId="3" fontId="20" fillId="0" borderId="3" xfId="14" quotePrefix="1" applyNumberFormat="1" applyFont="1" applyFill="1" applyBorder="1" applyAlignment="1" applyProtection="1">
      <alignment horizontal="center"/>
    </xf>
    <xf numFmtId="3" fontId="20" fillId="0" borderId="7" xfId="14" quotePrefix="1" applyNumberFormat="1" applyFont="1" applyFill="1" applyBorder="1" applyAlignment="1" applyProtection="1">
      <alignment horizontal="center"/>
    </xf>
    <xf numFmtId="0" fontId="20" fillId="0" borderId="5" xfId="0" applyFont="1" applyFill="1" applyBorder="1" applyAlignment="1">
      <alignment horizontal="center"/>
    </xf>
    <xf numFmtId="0" fontId="21" fillId="0" borderId="18" xfId="0" applyFont="1" applyFill="1" applyBorder="1"/>
    <xf numFmtId="0" fontId="21" fillId="0" borderId="2" xfId="0" applyFont="1" applyFill="1" applyBorder="1"/>
    <xf numFmtId="0" fontId="21" fillId="0" borderId="6" xfId="13" applyNumberFormat="1" applyFont="1" applyFill="1" applyBorder="1" applyAlignment="1" applyProtection="1">
      <alignment horizontal="center" wrapText="1"/>
    </xf>
    <xf numFmtId="49" fontId="21" fillId="0" borderId="18" xfId="15" applyNumberFormat="1" applyFont="1" applyFill="1" applyBorder="1" applyAlignment="1" applyProtection="1">
      <alignment horizontal="center" vertical="top" wrapText="1"/>
    </xf>
    <xf numFmtId="3" fontId="21" fillId="0" borderId="2" xfId="4" applyNumberFormat="1" applyFont="1" applyFill="1" applyBorder="1" applyAlignment="1" applyProtection="1"/>
    <xf numFmtId="3" fontId="21" fillId="0" borderId="15" xfId="4" applyNumberFormat="1" applyFont="1" applyFill="1" applyBorder="1" applyAlignment="1" applyProtection="1"/>
    <xf numFmtId="0" fontId="20" fillId="0" borderId="21" xfId="9" applyFont="1" applyBorder="1" applyAlignment="1">
      <alignment horizontal="center"/>
    </xf>
    <xf numFmtId="0" fontId="21" fillId="0" borderId="2" xfId="9" applyFont="1" applyBorder="1"/>
    <xf numFmtId="0" fontId="21" fillId="0" borderId="6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1" fillId="0" borderId="21" xfId="9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5" fillId="0" borderId="2" xfId="0" applyFont="1" applyBorder="1" applyAlignment="1">
      <alignment horizontal="center" shrinkToFit="1"/>
    </xf>
    <xf numFmtId="0" fontId="21" fillId="0" borderId="2" xfId="9" applyFont="1" applyBorder="1" applyAlignment="1">
      <alignment horizontal="center"/>
    </xf>
    <xf numFmtId="0" fontId="26" fillId="0" borderId="2" xfId="0" applyFont="1" applyBorder="1" applyAlignment="1">
      <alignment horizontal="center" shrinkToFit="1"/>
    </xf>
    <xf numFmtId="0" fontId="26" fillId="0" borderId="18" xfId="0" applyFont="1" applyBorder="1" applyAlignment="1">
      <alignment horizontal="center" shrinkToFit="1"/>
    </xf>
    <xf numFmtId="0" fontId="21" fillId="0" borderId="2" xfId="9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4" fontId="26" fillId="0" borderId="2" xfId="9" applyNumberFormat="1" applyFont="1" applyBorder="1" applyAlignment="1">
      <alignment horizontal="center" vertical="center"/>
    </xf>
    <xf numFmtId="4" fontId="26" fillId="0" borderId="15" xfId="9" applyNumberFormat="1" applyFont="1" applyBorder="1" applyAlignment="1">
      <alignment horizontal="center" vertical="center"/>
    </xf>
    <xf numFmtId="3" fontId="21" fillId="0" borderId="2" xfId="4" applyNumberFormat="1" applyFont="1" applyFill="1" applyBorder="1" applyAlignment="1" applyProtection="1">
      <alignment vertical="center"/>
    </xf>
    <xf numFmtId="3" fontId="21" fillId="0" borderId="15" xfId="4" applyNumberFormat="1" applyFont="1" applyFill="1" applyBorder="1" applyAlignment="1" applyProtection="1">
      <alignment vertical="center"/>
    </xf>
    <xf numFmtId="0" fontId="21" fillId="0" borderId="18" xfId="0" applyFont="1" applyFill="1" applyBorder="1" applyAlignment="1">
      <alignment horizontal="center"/>
    </xf>
    <xf numFmtId="4" fontId="26" fillId="0" borderId="15" xfId="9" applyNumberFormat="1" applyFont="1" applyBorder="1" applyAlignment="1">
      <alignment horizontal="center"/>
    </xf>
    <xf numFmtId="0" fontId="21" fillId="0" borderId="2" xfId="9" applyFont="1" applyBorder="1" applyAlignment="1">
      <alignment wrapText="1"/>
    </xf>
    <xf numFmtId="0" fontId="27" fillId="0" borderId="2" xfId="0" applyFont="1" applyBorder="1"/>
    <xf numFmtId="0" fontId="26" fillId="0" borderId="2" xfId="9" applyFont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0" fillId="0" borderId="18" xfId="0" applyFont="1" applyFill="1" applyBorder="1"/>
    <xf numFmtId="0" fontId="21" fillId="0" borderId="2" xfId="0" applyFont="1" applyFill="1" applyBorder="1" applyAlignment="1">
      <alignment horizontal="center"/>
    </xf>
    <xf numFmtId="0" fontId="21" fillId="0" borderId="25" xfId="13" applyNumberFormat="1" applyFont="1" applyFill="1" applyBorder="1" applyAlignment="1" applyProtection="1">
      <alignment horizontal="center" wrapText="1"/>
    </xf>
    <xf numFmtId="0" fontId="20" fillId="0" borderId="20" xfId="13" applyNumberFormat="1" applyFont="1" applyFill="1" applyBorder="1" applyAlignment="1" applyProtection="1">
      <alignment horizontal="center" wrapText="1"/>
    </xf>
    <xf numFmtId="0" fontId="21" fillId="0" borderId="14" xfId="13" applyNumberFormat="1" applyFont="1" applyFill="1" applyBorder="1" applyAlignment="1" applyProtection="1">
      <alignment horizontal="center" wrapText="1"/>
    </xf>
    <xf numFmtId="3" fontId="21" fillId="0" borderId="14" xfId="13" applyNumberFormat="1" applyFont="1" applyFill="1" applyBorder="1" applyAlignment="1" applyProtection="1">
      <alignment horizontal="center" wrapText="1"/>
    </xf>
    <xf numFmtId="3" fontId="20" fillId="0" borderId="14" xfId="4" applyNumberFormat="1" applyFont="1" applyFill="1" applyBorder="1" applyAlignment="1" applyProtection="1"/>
    <xf numFmtId="4" fontId="20" fillId="0" borderId="26" xfId="14" applyNumberFormat="1" applyFont="1" applyFill="1" applyBorder="1" applyProtection="1"/>
    <xf numFmtId="0" fontId="20" fillId="0" borderId="2" xfId="0" applyFont="1" applyBorder="1" applyAlignment="1">
      <alignment horizontal="center" vertical="center"/>
    </xf>
    <xf numFmtId="3" fontId="21" fillId="0" borderId="2" xfId="4" applyNumberFormat="1" applyFont="1" applyFill="1" applyBorder="1" applyAlignment="1" applyProtection="1">
      <alignment horizontal="center" vertical="center"/>
    </xf>
    <xf numFmtId="4" fontId="21" fillId="0" borderId="2" xfId="4" applyNumberFormat="1" applyFont="1" applyFill="1" applyBorder="1" applyAlignment="1" applyProtection="1">
      <alignment horizontal="center" vertical="center"/>
    </xf>
    <xf numFmtId="0" fontId="20" fillId="0" borderId="2" xfId="9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shrinkToFit="1"/>
    </xf>
    <xf numFmtId="0" fontId="21" fillId="0" borderId="2" xfId="9" applyFont="1" applyBorder="1" applyAlignment="1">
      <alignment vertical="center" wrapText="1"/>
    </xf>
    <xf numFmtId="3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14" xfId="13" applyFont="1" applyBorder="1" applyAlignment="1">
      <alignment horizontal="center" vertical="center" wrapText="1"/>
    </xf>
    <xf numFmtId="0" fontId="20" fillId="0" borderId="14" xfId="13" applyFont="1" applyBorder="1" applyAlignment="1">
      <alignment horizontal="center" wrapText="1"/>
    </xf>
    <xf numFmtId="3" fontId="21" fillId="0" borderId="14" xfId="13" applyNumberFormat="1" applyFont="1" applyBorder="1" applyAlignment="1">
      <alignment horizontal="center" vertical="center" wrapText="1"/>
    </xf>
    <xf numFmtId="0" fontId="20" fillId="0" borderId="14" xfId="13" applyFont="1" applyBorder="1" applyAlignment="1">
      <alignment horizontal="center" vertical="center" wrapText="1"/>
    </xf>
    <xf numFmtId="3" fontId="20" fillId="0" borderId="14" xfId="4" applyNumberFormat="1" applyFont="1" applyFill="1" applyBorder="1" applyAlignment="1" applyProtection="1">
      <alignment horizontal="center" vertical="center"/>
    </xf>
    <xf numFmtId="4" fontId="20" fillId="0" borderId="14" xfId="14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3" fontId="21" fillId="0" borderId="15" xfId="4" applyNumberFormat="1" applyFont="1" applyFill="1" applyBorder="1" applyAlignment="1" applyProtection="1">
      <alignment horizontal="center" vertical="center"/>
    </xf>
    <xf numFmtId="0" fontId="21" fillId="0" borderId="18" xfId="0" applyFont="1" applyBorder="1"/>
    <xf numFmtId="0" fontId="21" fillId="0" borderId="5" xfId="0" applyFont="1" applyBorder="1" applyAlignment="1">
      <alignment horizontal="center" vertical="center"/>
    </xf>
    <xf numFmtId="0" fontId="21" fillId="0" borderId="18" xfId="0" applyFont="1" applyBorder="1" applyAlignment="1">
      <alignment wrapText="1"/>
    </xf>
    <xf numFmtId="4" fontId="21" fillId="0" borderId="15" xfId="0" applyNumberFormat="1" applyFont="1" applyBorder="1" applyAlignment="1">
      <alignment horizontal="center" vertical="center"/>
    </xf>
    <xf numFmtId="0" fontId="20" fillId="0" borderId="20" xfId="13" applyFont="1" applyBorder="1" applyAlignment="1">
      <alignment horizontal="center" wrapText="1"/>
    </xf>
    <xf numFmtId="4" fontId="20" fillId="0" borderId="3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18" xfId="0" applyFont="1" applyBorder="1" applyAlignment="1">
      <alignment horizontal="right"/>
    </xf>
    <xf numFmtId="0" fontId="21" fillId="0" borderId="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40" fontId="21" fillId="0" borderId="2" xfId="1" applyFont="1" applyBorder="1"/>
    <xf numFmtId="40" fontId="20" fillId="0" borderId="15" xfId="1" applyFont="1" applyBorder="1"/>
    <xf numFmtId="0" fontId="21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8" fillId="0" borderId="18" xfId="0" applyFont="1" applyBorder="1"/>
    <xf numFmtId="0" fontId="20" fillId="0" borderId="18" xfId="0" applyFont="1" applyBorder="1" applyAlignment="1">
      <alignment horizontal="center" wrapText="1"/>
    </xf>
    <xf numFmtId="0" fontId="21" fillId="0" borderId="18" xfId="0" applyFont="1" applyBorder="1" applyAlignment="1">
      <alignment vertical="center" wrapText="1"/>
    </xf>
    <xf numFmtId="0" fontId="20" fillId="0" borderId="27" xfId="13" applyFont="1" applyBorder="1" applyAlignment="1">
      <alignment horizontal="center" wrapText="1"/>
    </xf>
    <xf numFmtId="0" fontId="20" fillId="0" borderId="2" xfId="0" applyFont="1" applyFill="1" applyBorder="1" applyAlignment="1">
      <alignment horizontal="center"/>
    </xf>
    <xf numFmtId="49" fontId="21" fillId="0" borderId="2" xfId="15" applyNumberFormat="1" applyFont="1" applyFill="1" applyBorder="1" applyAlignment="1" applyProtection="1">
      <alignment horizontal="center" vertical="top" wrapText="1"/>
    </xf>
    <xf numFmtId="0" fontId="20" fillId="0" borderId="2" xfId="9" applyFont="1" applyBorder="1" applyAlignment="1">
      <alignment horizontal="center"/>
    </xf>
    <xf numFmtId="0" fontId="29" fillId="0" borderId="2" xfId="9" applyFont="1" applyBorder="1"/>
    <xf numFmtId="3" fontId="21" fillId="0" borderId="2" xfId="13" applyNumberFormat="1" applyFont="1" applyFill="1" applyBorder="1" applyAlignment="1" applyProtection="1">
      <alignment horizontal="center" wrapText="1"/>
    </xf>
    <xf numFmtId="0" fontId="25" fillId="0" borderId="2" xfId="9" applyFont="1" applyBorder="1" applyAlignment="1">
      <alignment horizontal="center"/>
    </xf>
    <xf numFmtId="3" fontId="20" fillId="0" borderId="2" xfId="4" applyNumberFormat="1" applyFont="1" applyFill="1" applyBorder="1" applyAlignment="1" applyProtection="1"/>
    <xf numFmtId="4" fontId="20" fillId="0" borderId="2" xfId="14" applyNumberFormat="1" applyFont="1" applyFill="1" applyBorder="1" applyProtection="1"/>
    <xf numFmtId="0" fontId="30" fillId="0" borderId="2" xfId="9" applyFont="1" applyBorder="1"/>
    <xf numFmtId="49" fontId="20" fillId="0" borderId="2" xfId="15" applyNumberFormat="1" applyFont="1" applyFill="1" applyBorder="1" applyAlignment="1" applyProtection="1">
      <alignment horizontal="center" vertical="top" wrapText="1"/>
    </xf>
    <xf numFmtId="0" fontId="31" fillId="0" borderId="2" xfId="9" applyFont="1" applyBorder="1"/>
    <xf numFmtId="0" fontId="21" fillId="0" borderId="2" xfId="10" applyFont="1" applyBorder="1"/>
    <xf numFmtId="0" fontId="21" fillId="0" borderId="21" xfId="9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/>
    </xf>
    <xf numFmtId="4" fontId="21" fillId="0" borderId="2" xfId="9" applyNumberFormat="1" applyFont="1" applyBorder="1" applyAlignment="1">
      <alignment horizontal="center"/>
    </xf>
    <xf numFmtId="4" fontId="21" fillId="0" borderId="15" xfId="9" applyNumberFormat="1" applyFont="1" applyBorder="1" applyAlignment="1">
      <alignment horizontal="center"/>
    </xf>
    <xf numFmtId="0" fontId="21" fillId="0" borderId="21" xfId="0" applyFont="1" applyFill="1" applyBorder="1" applyAlignment="1">
      <alignment horizontal="center" vertical="center"/>
    </xf>
    <xf numFmtId="4" fontId="21" fillId="0" borderId="4" xfId="4" applyNumberFormat="1" applyFont="1" applyFill="1" applyBorder="1" applyAlignment="1" applyProtection="1"/>
    <xf numFmtId="0" fontId="28" fillId="0" borderId="2" xfId="9" applyFont="1" applyBorder="1"/>
    <xf numFmtId="0" fontId="21" fillId="0" borderId="0" xfId="9" applyFont="1" applyBorder="1" applyAlignment="1">
      <alignment horizontal="center"/>
    </xf>
    <xf numFmtId="0" fontId="21" fillId="0" borderId="18" xfId="10" applyFont="1" applyBorder="1"/>
    <xf numFmtId="3" fontId="21" fillId="0" borderId="18" xfId="4" applyNumberFormat="1" applyFont="1" applyFill="1" applyBorder="1" applyAlignment="1" applyProtection="1"/>
    <xf numFmtId="4" fontId="26" fillId="0" borderId="2" xfId="9" applyNumberFormat="1" applyFont="1" applyBorder="1" applyAlignment="1">
      <alignment horizontal="center"/>
    </xf>
    <xf numFmtId="4" fontId="26" fillId="0" borderId="2" xfId="0" applyNumberFormat="1" applyFont="1" applyBorder="1" applyAlignment="1">
      <alignment horizontal="center"/>
    </xf>
    <xf numFmtId="0" fontId="20" fillId="0" borderId="30" xfId="13" applyNumberFormat="1" applyFont="1" applyFill="1" applyBorder="1" applyAlignment="1" applyProtection="1">
      <alignment horizontal="center" wrapText="1"/>
    </xf>
    <xf numFmtId="0" fontId="21" fillId="0" borderId="30" xfId="13" applyNumberFormat="1" applyFont="1" applyFill="1" applyBorder="1" applyAlignment="1" applyProtection="1">
      <alignment horizontal="center" wrapText="1"/>
    </xf>
    <xf numFmtId="3" fontId="21" fillId="0" borderId="30" xfId="13" applyNumberFormat="1" applyFont="1" applyFill="1" applyBorder="1" applyAlignment="1" applyProtection="1">
      <alignment horizontal="center" wrapText="1"/>
    </xf>
    <xf numFmtId="3" fontId="20" fillId="0" borderId="30" xfId="4" applyNumberFormat="1" applyFont="1" applyFill="1" applyBorder="1" applyAlignment="1" applyProtection="1"/>
    <xf numFmtId="4" fontId="20" fillId="0" borderId="30" xfId="14" applyNumberFormat="1" applyFont="1" applyFill="1" applyBorder="1" applyProtection="1"/>
    <xf numFmtId="0" fontId="20" fillId="0" borderId="0" xfId="14" applyFont="1" applyFill="1" applyAlignment="1" applyProtection="1">
      <alignment vertical="center"/>
    </xf>
    <xf numFmtId="0" fontId="21" fillId="0" borderId="0" xfId="14" quotePrefix="1" applyFont="1" applyFill="1" applyBorder="1" applyAlignment="1" applyProtection="1">
      <alignment horizontal="center" vertical="center"/>
    </xf>
    <xf numFmtId="2" fontId="21" fillId="0" borderId="8" xfId="14" quotePrefix="1" applyNumberFormat="1" applyFont="1" applyFill="1" applyBorder="1" applyAlignment="1" applyProtection="1">
      <alignment horizontal="center" vertical="center"/>
    </xf>
    <xf numFmtId="2" fontId="21" fillId="0" borderId="5" xfId="14" quotePrefix="1" applyNumberFormat="1" applyFont="1" applyFill="1" applyBorder="1" applyAlignment="1" applyProtection="1">
      <alignment horizontal="center" vertical="center"/>
    </xf>
    <xf numFmtId="2" fontId="20" fillId="0" borderId="5" xfId="14" quotePrefix="1" applyNumberFormat="1" applyFont="1" applyFill="1" applyBorder="1" applyAlignment="1" applyProtection="1">
      <alignment horizontal="center" vertical="center"/>
    </xf>
    <xf numFmtId="2" fontId="21" fillId="0" borderId="12" xfId="14" quotePrefix="1" applyNumberFormat="1" applyFont="1" applyFill="1" applyBorder="1" applyAlignment="1" applyProtection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32" fillId="0" borderId="2" xfId="9" applyFont="1" applyBorder="1"/>
    <xf numFmtId="3" fontId="26" fillId="0" borderId="2" xfId="0" applyNumberFormat="1" applyFont="1" applyBorder="1" applyAlignment="1">
      <alignment horizontal="center"/>
    </xf>
    <xf numFmtId="0" fontId="21" fillId="0" borderId="18" xfId="9" applyFont="1" applyBorder="1" applyAlignment="1">
      <alignment horizontal="center" vertical="center"/>
    </xf>
    <xf numFmtId="0" fontId="31" fillId="0" borderId="18" xfId="9" applyFont="1" applyBorder="1"/>
    <xf numFmtId="0" fontId="27" fillId="0" borderId="2" xfId="0" applyFont="1" applyBorder="1" applyAlignment="1">
      <alignment vertical="center" wrapText="1"/>
    </xf>
    <xf numFmtId="1" fontId="21" fillId="0" borderId="18" xfId="9" applyNumberFormat="1" applyFont="1" applyBorder="1" applyAlignment="1">
      <alignment horizontal="center" vertical="center"/>
    </xf>
    <xf numFmtId="0" fontId="20" fillId="0" borderId="2" xfId="10" applyFont="1" applyBorder="1"/>
    <xf numFmtId="0" fontId="27" fillId="0" borderId="2" xfId="0" applyFont="1" applyBorder="1" applyAlignment="1">
      <alignment wrapText="1"/>
    </xf>
    <xf numFmtId="0" fontId="20" fillId="0" borderId="28" xfId="13" applyNumberFormat="1" applyFont="1" applyFill="1" applyBorder="1" applyAlignment="1" applyProtection="1">
      <alignment horizontal="center" vertical="center" wrapText="1"/>
    </xf>
    <xf numFmtId="0" fontId="20" fillId="0" borderId="29" xfId="13" applyNumberFormat="1" applyFont="1" applyFill="1" applyBorder="1" applyAlignment="1" applyProtection="1">
      <alignment horizontal="center" wrapText="1"/>
    </xf>
    <xf numFmtId="3" fontId="21" fillId="0" borderId="22" xfId="14" applyNumberFormat="1" applyFont="1" applyFill="1" applyBorder="1" applyAlignment="1" applyProtection="1"/>
    <xf numFmtId="3" fontId="20" fillId="0" borderId="0" xfId="14" applyNumberFormat="1" applyFont="1" applyFill="1" applyBorder="1" applyAlignment="1" applyProtection="1">
      <alignment horizontal="center"/>
    </xf>
    <xf numFmtId="3" fontId="20" fillId="0" borderId="23" xfId="14" quotePrefix="1" applyNumberFormat="1" applyFont="1" applyFill="1" applyBorder="1" applyAlignment="1" applyProtection="1">
      <alignment horizontal="center"/>
    </xf>
    <xf numFmtId="0" fontId="26" fillId="0" borderId="2" xfId="9" applyFont="1" applyBorder="1"/>
    <xf numFmtId="4" fontId="21" fillId="0" borderId="0" xfId="4" applyNumberFormat="1" applyFont="1" applyFill="1" applyBorder="1" applyAlignment="1" applyProtection="1"/>
    <xf numFmtId="0" fontId="26" fillId="0" borderId="2" xfId="0" applyFont="1" applyBorder="1" applyAlignment="1">
      <alignment horizontal="center" vertical="center" wrapText="1" shrinkToFit="1"/>
    </xf>
    <xf numFmtId="0" fontId="26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 vertical="center"/>
    </xf>
    <xf numFmtId="40" fontId="21" fillId="0" borderId="2" xfId="3" applyFont="1" applyBorder="1" applyAlignment="1">
      <alignment horizontal="center" vertical="center"/>
    </xf>
    <xf numFmtId="1" fontId="21" fillId="0" borderId="21" xfId="9" applyNumberFormat="1" applyFont="1" applyBorder="1" applyAlignment="1">
      <alignment horizontal="center"/>
    </xf>
    <xf numFmtId="0" fontId="21" fillId="0" borderId="18" xfId="9" applyFont="1" applyBorder="1"/>
    <xf numFmtId="0" fontId="20" fillId="0" borderId="25" xfId="13" applyNumberFormat="1" applyFont="1" applyFill="1" applyBorder="1" applyAlignment="1" applyProtection="1">
      <alignment horizontal="center" wrapText="1"/>
    </xf>
    <xf numFmtId="4" fontId="20" fillId="0" borderId="36" xfId="14" applyNumberFormat="1" applyFont="1" applyFill="1" applyBorder="1" applyProtection="1"/>
    <xf numFmtId="3" fontId="21" fillId="0" borderId="22" xfId="14" applyNumberFormat="1" applyFont="1" applyFill="1" applyBorder="1" applyAlignment="1" applyProtection="1">
      <alignment horizontal="center"/>
    </xf>
    <xf numFmtId="0" fontId="21" fillId="0" borderId="21" xfId="0" applyFont="1" applyBorder="1" applyAlignment="1">
      <alignment horizontal="center"/>
    </xf>
    <xf numFmtId="3" fontId="21" fillId="0" borderId="2" xfId="4" applyNumberFormat="1" applyFont="1" applyFill="1" applyBorder="1" applyAlignment="1" applyProtection="1">
      <alignment horizontal="center"/>
    </xf>
    <xf numFmtId="4" fontId="21" fillId="0" borderId="0" xfId="4" applyNumberFormat="1" applyFont="1" applyFill="1" applyBorder="1" applyAlignment="1" applyProtection="1">
      <alignment horizontal="center"/>
    </xf>
    <xf numFmtId="0" fontId="20" fillId="0" borderId="21" xfId="0" applyFont="1" applyBorder="1" applyAlignment="1">
      <alignment horizontal="center"/>
    </xf>
    <xf numFmtId="0" fontId="20" fillId="0" borderId="2" xfId="9" applyFont="1" applyBorder="1"/>
    <xf numFmtId="3" fontId="21" fillId="0" borderId="18" xfId="4" applyNumberFormat="1" applyFont="1" applyFill="1" applyBorder="1" applyAlignment="1" applyProtection="1">
      <alignment horizontal="center"/>
    </xf>
    <xf numFmtId="0" fontId="26" fillId="0" borderId="21" xfId="0" applyFont="1" applyBorder="1"/>
    <xf numFmtId="0" fontId="26" fillId="0" borderId="2" xfId="0" applyFont="1" applyBorder="1"/>
    <xf numFmtId="0" fontId="26" fillId="0" borderId="2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0" xfId="9" applyFont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4" fontId="21" fillId="0" borderId="2" xfId="0" applyNumberFormat="1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14" applyFont="1" applyFill="1" applyAlignment="1" applyProtection="1"/>
    <xf numFmtId="3" fontId="21" fillId="0" borderId="0" xfId="4" applyNumberFormat="1" applyFont="1" applyFill="1" applyBorder="1" applyAlignment="1" applyProtection="1">
      <alignment horizontal="center" vertical="center"/>
    </xf>
    <xf numFmtId="4" fontId="21" fillId="0" borderId="18" xfId="9" applyNumberFormat="1" applyFont="1" applyBorder="1" applyAlignment="1">
      <alignment horizontal="center" vertical="center"/>
    </xf>
    <xf numFmtId="3" fontId="21" fillId="0" borderId="0" xfId="4" applyNumberFormat="1" applyFont="1" applyFill="1" applyBorder="1" applyAlignment="1" applyProtection="1">
      <alignment horizontal="center"/>
    </xf>
    <xf numFmtId="166" fontId="20" fillId="0" borderId="5" xfId="0" applyNumberFormat="1" applyFont="1" applyFill="1" applyBorder="1" applyAlignment="1">
      <alignment horizontal="center"/>
    </xf>
    <xf numFmtId="0" fontId="20" fillId="0" borderId="27" xfId="13" applyNumberFormat="1" applyFont="1" applyFill="1" applyBorder="1" applyAlignment="1" applyProtection="1">
      <alignment horizontal="center" wrapText="1"/>
    </xf>
    <xf numFmtId="3" fontId="21" fillId="0" borderId="16" xfId="13" applyNumberFormat="1" applyFont="1" applyFill="1" applyBorder="1" applyAlignment="1" applyProtection="1">
      <alignment horizontal="center" wrapText="1"/>
    </xf>
    <xf numFmtId="3" fontId="20" fillId="0" borderId="14" xfId="4" applyNumberFormat="1" applyFont="1" applyFill="1" applyBorder="1" applyAlignment="1" applyProtection="1">
      <alignment horizontal="center"/>
    </xf>
    <xf numFmtId="4" fontId="20" fillId="0" borderId="36" xfId="14" applyNumberFormat="1" applyFont="1" applyFill="1" applyBorder="1" applyAlignment="1" applyProtection="1">
      <alignment horizontal="center"/>
    </xf>
    <xf numFmtId="0" fontId="20" fillId="0" borderId="0" xfId="14" applyFont="1" applyFill="1" applyAlignment="1" applyProtection="1">
      <alignment horizontal="center"/>
    </xf>
    <xf numFmtId="49" fontId="21" fillId="0" borderId="2" xfId="8" applyNumberFormat="1" applyFont="1" applyBorder="1" applyAlignment="1">
      <alignment vertical="top" wrapText="1"/>
    </xf>
    <xf numFmtId="49" fontId="21" fillId="0" borderId="2" xfId="8" applyNumberFormat="1" applyFont="1" applyBorder="1" applyAlignment="1">
      <alignment wrapText="1"/>
    </xf>
    <xf numFmtId="0" fontId="21" fillId="0" borderId="2" xfId="7" applyFont="1" applyFill="1" applyBorder="1" applyAlignment="1">
      <alignment wrapText="1"/>
    </xf>
    <xf numFmtId="49" fontId="21" fillId="0" borderId="2" xfId="11" applyNumberFormat="1" applyFont="1" applyBorder="1" applyAlignment="1">
      <alignment wrapText="1"/>
    </xf>
    <xf numFmtId="49" fontId="21" fillId="0" borderId="2" xfId="8" applyNumberFormat="1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2" xfId="10" applyFont="1" applyFill="1" applyBorder="1" applyAlignment="1">
      <alignment horizontal="left" vertical="center" wrapText="1"/>
    </xf>
    <xf numFmtId="4" fontId="21" fillId="0" borderId="18" xfId="0" applyNumberFormat="1" applyFont="1" applyBorder="1" applyAlignment="1">
      <alignment horizontal="center" vertical="center"/>
    </xf>
    <xf numFmtId="0" fontId="21" fillId="0" borderId="2" xfId="9" applyFont="1" applyBorder="1" applyAlignment="1">
      <alignment vertical="center"/>
    </xf>
    <xf numFmtId="0" fontId="20" fillId="0" borderId="18" xfId="0" applyFont="1" applyFill="1" applyBorder="1" applyAlignment="1">
      <alignment horizontal="center" vertical="center"/>
    </xf>
    <xf numFmtId="0" fontId="21" fillId="0" borderId="2" xfId="9" applyFont="1" applyFill="1" applyBorder="1" applyAlignment="1">
      <alignment horizontal="left" vertical="center" wrapText="1"/>
    </xf>
    <xf numFmtId="0" fontId="21" fillId="0" borderId="2" xfId="10" applyFont="1" applyFill="1" applyBorder="1" applyAlignment="1">
      <alignment horizontal="left" vertical="center"/>
    </xf>
    <xf numFmtId="0" fontId="21" fillId="0" borderId="18" xfId="10" applyFont="1" applyFill="1" applyBorder="1" applyAlignment="1">
      <alignment horizontal="left" vertical="center" wrapText="1"/>
    </xf>
    <xf numFmtId="0" fontId="34" fillId="0" borderId="18" xfId="9" applyFont="1" applyBorder="1"/>
    <xf numFmtId="4" fontId="26" fillId="0" borderId="18" xfId="0" applyNumberFormat="1" applyFont="1" applyBorder="1" applyAlignment="1">
      <alignment horizontal="center"/>
    </xf>
    <xf numFmtId="0" fontId="21" fillId="0" borderId="0" xfId="14" applyFont="1" applyFill="1" applyAlignment="1" applyProtection="1">
      <alignment vertical="center"/>
    </xf>
    <xf numFmtId="0" fontId="21" fillId="0" borderId="0" xfId="14" applyFont="1" applyFill="1" applyBorder="1" applyAlignment="1" applyProtection="1">
      <alignment vertical="center"/>
    </xf>
    <xf numFmtId="0" fontId="21" fillId="0" borderId="17" xfId="14" applyFont="1" applyFill="1" applyBorder="1" applyAlignment="1" applyProtection="1">
      <alignment vertical="center"/>
    </xf>
    <xf numFmtId="0" fontId="20" fillId="0" borderId="18" xfId="14" applyFont="1" applyFill="1" applyBorder="1" applyAlignment="1" applyProtection="1">
      <alignment horizontal="center" vertical="center"/>
    </xf>
    <xf numFmtId="0" fontId="21" fillId="0" borderId="19" xfId="14" applyFont="1" applyFill="1" applyBorder="1" applyAlignment="1" applyProtection="1">
      <alignment vertical="center"/>
    </xf>
    <xf numFmtId="0" fontId="20" fillId="0" borderId="18" xfId="9" applyFont="1" applyBorder="1"/>
    <xf numFmtId="0" fontId="21" fillId="0" borderId="18" xfId="0" applyFont="1" applyFill="1" applyBorder="1" applyAlignment="1">
      <alignment vertical="center"/>
    </xf>
    <xf numFmtId="0" fontId="25" fillId="0" borderId="2" xfId="9" applyFont="1" applyBorder="1" applyAlignment="1">
      <alignment horizontal="center" vertical="center"/>
    </xf>
    <xf numFmtId="0" fontId="28" fillId="0" borderId="18" xfId="9" applyFont="1" applyBorder="1"/>
    <xf numFmtId="0" fontId="33" fillId="0" borderId="18" xfId="9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1" fontId="21" fillId="0" borderId="21" xfId="9" applyNumberFormat="1" applyFont="1" applyBorder="1" applyAlignment="1">
      <alignment horizontal="center" vertical="center"/>
    </xf>
    <xf numFmtId="0" fontId="21" fillId="0" borderId="18" xfId="9" applyFont="1" applyBorder="1" applyAlignment="1">
      <alignment wrapText="1"/>
    </xf>
    <xf numFmtId="0" fontId="21" fillId="0" borderId="18" xfId="9" applyFont="1" applyBorder="1" applyAlignment="1">
      <alignment vertical="center"/>
    </xf>
    <xf numFmtId="0" fontId="20" fillId="0" borderId="20" xfId="13" applyNumberFormat="1" applyFont="1" applyFill="1" applyBorder="1" applyAlignment="1" applyProtection="1">
      <alignment horizontal="center" vertical="center" wrapText="1"/>
    </xf>
    <xf numFmtId="4" fontId="20" fillId="0" borderId="26" xfId="14" applyNumberFormat="1" applyFont="1" applyFill="1" applyBorder="1" applyAlignment="1" applyProtection="1">
      <alignment horizontal="center"/>
    </xf>
    <xf numFmtId="0" fontId="21" fillId="0" borderId="21" xfId="0" applyFont="1" applyBorder="1"/>
    <xf numFmtId="0" fontId="35" fillId="0" borderId="2" xfId="9" applyFont="1" applyBorder="1" applyAlignment="1">
      <alignment horizontal="center"/>
    </xf>
    <xf numFmtId="0" fontId="26" fillId="0" borderId="2" xfId="0" applyFont="1" applyBorder="1" applyAlignment="1">
      <alignment horizontal="center" wrapText="1" shrinkToFit="1"/>
    </xf>
    <xf numFmtId="0" fontId="20" fillId="0" borderId="2" xfId="0" applyFont="1" applyFill="1" applyBorder="1"/>
    <xf numFmtId="0" fontId="36" fillId="0" borderId="2" xfId="9" applyFont="1" applyBorder="1"/>
    <xf numFmtId="0" fontId="34" fillId="0" borderId="2" xfId="9" applyFont="1" applyBorder="1"/>
    <xf numFmtId="0" fontId="20" fillId="0" borderId="18" xfId="9" applyFont="1" applyBorder="1" applyAlignment="1">
      <alignment wrapText="1"/>
    </xf>
    <xf numFmtId="3" fontId="21" fillId="0" borderId="15" xfId="4" applyNumberFormat="1" applyFont="1" applyFill="1" applyBorder="1" applyAlignment="1" applyProtection="1">
      <alignment horizontal="center"/>
    </xf>
    <xf numFmtId="4" fontId="26" fillId="0" borderId="15" xfId="0" applyNumberFormat="1" applyFont="1" applyBorder="1" applyAlignment="1">
      <alignment horizontal="center"/>
    </xf>
    <xf numFmtId="0" fontId="21" fillId="0" borderId="9" xfId="14" applyFont="1" applyFill="1" applyBorder="1" applyAlignment="1" applyProtection="1"/>
    <xf numFmtId="0" fontId="21" fillId="0" borderId="6" xfId="14" applyFont="1" applyFill="1" applyBorder="1" applyAlignment="1" applyProtection="1"/>
    <xf numFmtId="0" fontId="20" fillId="0" borderId="6" xfId="14" applyFont="1" applyFill="1" applyBorder="1" applyAlignment="1" applyProtection="1"/>
    <xf numFmtId="0" fontId="21" fillId="0" borderId="13" xfId="14" applyFont="1" applyFill="1" applyBorder="1" applyAlignment="1" applyProtection="1"/>
    <xf numFmtId="1" fontId="21" fillId="0" borderId="2" xfId="14" quotePrefix="1" applyNumberFormat="1" applyFont="1" applyFill="1" applyBorder="1" applyAlignment="1" applyProtection="1">
      <alignment horizontal="right" vertical="top"/>
    </xf>
    <xf numFmtId="0" fontId="21" fillId="0" borderId="2" xfId="13" applyFont="1" applyFill="1" applyBorder="1" applyAlignment="1" applyProtection="1">
      <alignment vertical="justify" wrapText="1"/>
    </xf>
    <xf numFmtId="3" fontId="21" fillId="0" borderId="2" xfId="1" applyNumberFormat="1" applyFont="1" applyFill="1" applyBorder="1" applyAlignment="1" applyProtection="1">
      <alignment horizontal="center"/>
    </xf>
    <xf numFmtId="166" fontId="20" fillId="0" borderId="2" xfId="0" applyNumberFormat="1" applyFont="1" applyFill="1" applyBorder="1" applyAlignment="1">
      <alignment horizontal="center"/>
    </xf>
    <xf numFmtId="166" fontId="20" fillId="0" borderId="2" xfId="0" applyNumberFormat="1" applyFont="1" applyFill="1" applyBorder="1"/>
    <xf numFmtId="166" fontId="21" fillId="0" borderId="2" xfId="0" applyNumberFormat="1" applyFont="1" applyFill="1" applyBorder="1" applyAlignment="1">
      <alignment horizontal="center"/>
    </xf>
    <xf numFmtId="0" fontId="20" fillId="0" borderId="14" xfId="13" applyNumberFormat="1" applyFont="1" applyFill="1" applyBorder="1" applyAlignment="1" applyProtection="1">
      <alignment horizontal="center" wrapText="1"/>
    </xf>
    <xf numFmtId="3" fontId="20" fillId="0" borderId="16" xfId="14" applyNumberFormat="1" applyFont="1" applyBorder="1"/>
    <xf numFmtId="0" fontId="23" fillId="0" borderId="2" xfId="9" applyFont="1" applyBorder="1" applyAlignment="1">
      <alignment vertical="center" wrapText="1"/>
    </xf>
    <xf numFmtId="4" fontId="21" fillId="0" borderId="4" xfId="9" applyNumberFormat="1" applyFont="1" applyBorder="1" applyAlignment="1">
      <alignment horizontal="center"/>
    </xf>
    <xf numFmtId="4" fontId="37" fillId="0" borderId="2" xfId="0" applyNumberFormat="1" applyFont="1" applyBorder="1" applyAlignment="1">
      <alignment vertical="center" textRotation="90"/>
    </xf>
    <xf numFmtId="4" fontId="37" fillId="0" borderId="0" xfId="0" applyNumberFormat="1" applyFont="1" applyBorder="1" applyAlignment="1">
      <alignment vertical="center" textRotation="90"/>
    </xf>
    <xf numFmtId="0" fontId="21" fillId="0" borderId="18" xfId="9" applyFont="1" applyBorder="1" applyAlignment="1">
      <alignment horizontal="center" vertical="center" wrapText="1"/>
    </xf>
    <xf numFmtId="3" fontId="1" fillId="0" borderId="2" xfId="4" applyNumberFormat="1" applyFont="1" applyFill="1" applyBorder="1" applyAlignment="1" applyProtection="1">
      <alignment horizontal="center"/>
    </xf>
    <xf numFmtId="3" fontId="4" fillId="0" borderId="2" xfId="4" applyNumberFormat="1" applyFont="1" applyFill="1" applyBorder="1" applyAlignment="1" applyProtection="1">
      <alignment horizontal="center"/>
    </xf>
    <xf numFmtId="3" fontId="4" fillId="0" borderId="14" xfId="4" applyNumberFormat="1" applyFont="1" applyFill="1" applyBorder="1" applyAlignment="1" applyProtection="1">
      <alignment horizontal="center"/>
    </xf>
    <xf numFmtId="3" fontId="21" fillId="0" borderId="11" xfId="14" applyNumberFormat="1" applyFont="1" applyFill="1" applyBorder="1" applyAlignment="1" applyProtection="1">
      <alignment horizontal="center"/>
    </xf>
    <xf numFmtId="4" fontId="21" fillId="0" borderId="4" xfId="4" applyNumberFormat="1" applyFont="1" applyFill="1" applyBorder="1" applyAlignment="1" applyProtection="1">
      <alignment horizontal="center"/>
    </xf>
    <xf numFmtId="3" fontId="1" fillId="0" borderId="15" xfId="4" applyNumberFormat="1" applyFont="1" applyFill="1" applyBorder="1" applyAlignment="1" applyProtection="1">
      <alignment horizontal="center"/>
    </xf>
    <xf numFmtId="4" fontId="4" fillId="0" borderId="0" xfId="14" applyNumberFormat="1" applyFont="1" applyFill="1" applyBorder="1" applyAlignment="1" applyProtection="1">
      <alignment horizontal="center"/>
    </xf>
    <xf numFmtId="4" fontId="4" fillId="0" borderId="16" xfId="14" applyNumberFormat="1" applyFont="1" applyFill="1" applyBorder="1" applyAlignment="1" applyProtection="1">
      <alignment horizontal="center"/>
    </xf>
    <xf numFmtId="0" fontId="31" fillId="0" borderId="2" xfId="13" applyFont="1" applyBorder="1" applyAlignment="1">
      <alignment vertical="top" wrapText="1"/>
    </xf>
    <xf numFmtId="0" fontId="30" fillId="0" borderId="2" xfId="13" applyFont="1" applyBorder="1" applyAlignment="1">
      <alignment vertical="top" wrapText="1"/>
    </xf>
    <xf numFmtId="0" fontId="30" fillId="0" borderId="18" xfId="13" applyFont="1" applyBorder="1" applyAlignment="1">
      <alignment vertical="top" wrapText="1"/>
    </xf>
    <xf numFmtId="0" fontId="20" fillId="0" borderId="18" xfId="0" applyFont="1" applyBorder="1" applyAlignment="1">
      <alignment horizontal="center" vertical="center" wrapText="1"/>
    </xf>
    <xf numFmtId="0" fontId="1" fillId="0" borderId="0" xfId="14" applyFont="1" applyFill="1" applyBorder="1" applyAlignment="1" applyProtection="1">
      <alignment vertical="center"/>
    </xf>
    <xf numFmtId="4" fontId="36" fillId="0" borderId="2" xfId="0" applyNumberFormat="1" applyFont="1" applyBorder="1" applyAlignment="1">
      <alignment horizontal="center" vertical="center"/>
    </xf>
    <xf numFmtId="4" fontId="21" fillId="0" borderId="18" xfId="9" applyNumberFormat="1" applyFont="1" applyBorder="1" applyAlignment="1">
      <alignment horizontal="center"/>
    </xf>
    <xf numFmtId="4" fontId="37" fillId="0" borderId="2" xfId="0" applyNumberFormat="1" applyFont="1" applyBorder="1" applyAlignment="1">
      <alignment horizontal="center" vertical="center" textRotation="90"/>
    </xf>
    <xf numFmtId="4" fontId="26" fillId="0" borderId="0" xfId="0" applyNumberFormat="1" applyFont="1" applyBorder="1" applyAlignment="1">
      <alignment horizontal="center"/>
    </xf>
    <xf numFmtId="0" fontId="34" fillId="0" borderId="2" xfId="9" applyFont="1" applyBorder="1" applyAlignment="1">
      <alignment wrapText="1"/>
    </xf>
    <xf numFmtId="0" fontId="34" fillId="0" borderId="2" xfId="9" applyFont="1" applyBorder="1" applyAlignment="1">
      <alignment horizontal="left" vertical="top" wrapText="1"/>
    </xf>
    <xf numFmtId="40" fontId="21" fillId="0" borderId="2" xfId="1" applyFont="1" applyFill="1" applyBorder="1" applyAlignment="1" applyProtection="1">
      <alignment horizontal="center"/>
    </xf>
    <xf numFmtId="0" fontId="31" fillId="0" borderId="2" xfId="9" applyFont="1" applyBorder="1" applyAlignment="1">
      <alignment horizontal="center"/>
    </xf>
    <xf numFmtId="3" fontId="20" fillId="0" borderId="2" xfId="0" applyNumberFormat="1" applyFont="1" applyFill="1" applyBorder="1" applyAlignment="1">
      <alignment horizontal="center"/>
    </xf>
    <xf numFmtId="0" fontId="4" fillId="0" borderId="18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0" fontId="1" fillId="0" borderId="2" xfId="1" applyBorder="1"/>
    <xf numFmtId="40" fontId="4" fillId="0" borderId="15" xfId="1" applyFont="1" applyBorder="1"/>
    <xf numFmtId="0" fontId="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1" fillId="0" borderId="2" xfId="4" applyNumberFormat="1" applyFont="1" applyFill="1" applyBorder="1" applyAlignment="1" applyProtection="1">
      <alignment horizontal="center" vertical="center"/>
    </xf>
    <xf numFmtId="3" fontId="1" fillId="0" borderId="15" xfId="4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5" fillId="0" borderId="18" xfId="0" applyFont="1" applyBorder="1" applyAlignment="1">
      <alignment vertical="center" wrapText="1"/>
    </xf>
    <xf numFmtId="0" fontId="6" fillId="0" borderId="18" xfId="0" applyFont="1" applyBorder="1" applyAlignment="1">
      <alignment wrapText="1"/>
    </xf>
    <xf numFmtId="40" fontId="1" fillId="0" borderId="2" xfId="1" applyFont="1" applyFill="1" applyBorder="1" applyAlignment="1" applyProtection="1">
      <alignment horizontal="center" vertical="center"/>
    </xf>
    <xf numFmtId="40" fontId="1" fillId="0" borderId="15" xfId="1" applyFont="1" applyBorder="1" applyAlignment="1">
      <alignment horizontal="center" vertical="center"/>
    </xf>
    <xf numFmtId="40" fontId="1" fillId="0" borderId="15" xfId="1" applyFont="1" applyFill="1" applyBorder="1" applyAlignment="1" applyProtection="1">
      <alignment horizontal="center" vertical="center"/>
    </xf>
    <xf numFmtId="0" fontId="4" fillId="0" borderId="18" xfId="0" applyFont="1" applyBorder="1" applyAlignment="1">
      <alignment horizontal="center" vertical="center"/>
    </xf>
    <xf numFmtId="40" fontId="1" fillId="0" borderId="2" xfId="1" applyFont="1" applyFill="1" applyBorder="1" applyAlignment="1" applyProtection="1"/>
    <xf numFmtId="40" fontId="1" fillId="0" borderId="15" xfId="1" applyFont="1" applyFill="1" applyBorder="1" applyAlignment="1" applyProtection="1"/>
    <xf numFmtId="0" fontId="4" fillId="0" borderId="27" xfId="13" applyFont="1" applyBorder="1" applyAlignment="1">
      <alignment horizontal="center" wrapText="1"/>
    </xf>
    <xf numFmtId="0" fontId="4" fillId="0" borderId="20" xfId="13" applyFont="1" applyBorder="1" applyAlignment="1">
      <alignment horizontal="center" wrapText="1"/>
    </xf>
    <xf numFmtId="4" fontId="4" fillId="0" borderId="35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shrinkToFit="1"/>
    </xf>
    <xf numFmtId="0" fontId="33" fillId="0" borderId="2" xfId="0" applyFont="1" applyFill="1" applyBorder="1"/>
    <xf numFmtId="0" fontId="33" fillId="0" borderId="2" xfId="9" applyFont="1" applyBorder="1" applyAlignment="1">
      <alignment wrapText="1"/>
    </xf>
    <xf numFmtId="0" fontId="33" fillId="0" borderId="18" xfId="9" applyFont="1" applyBorder="1"/>
    <xf numFmtId="0" fontId="33" fillId="0" borderId="2" xfId="9" applyFont="1" applyBorder="1"/>
    <xf numFmtId="3" fontId="21" fillId="0" borderId="6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14" applyFont="1" applyFill="1" applyBorder="1" applyAlignment="1" applyProtection="1">
      <alignment wrapText="1"/>
    </xf>
    <xf numFmtId="0" fontId="21" fillId="0" borderId="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33" fillId="0" borderId="2" xfId="0" applyFont="1" applyBorder="1" applyAlignment="1">
      <alignment vertical="center" wrapText="1"/>
    </xf>
    <xf numFmtId="0" fontId="38" fillId="0" borderId="2" xfId="9" applyFont="1" applyBorder="1"/>
    <xf numFmtId="4" fontId="21" fillId="0" borderId="15" xfId="4" applyNumberFormat="1" applyFont="1" applyFill="1" applyBorder="1" applyAlignment="1" applyProtection="1"/>
    <xf numFmtId="4" fontId="21" fillId="0" borderId="15" xfId="4" applyNumberFormat="1" applyFont="1" applyFill="1" applyBorder="1" applyAlignment="1" applyProtection="1">
      <alignment horizontal="center"/>
    </xf>
    <xf numFmtId="4" fontId="20" fillId="0" borderId="31" xfId="14" applyNumberFormat="1" applyFont="1" applyFill="1" applyBorder="1" applyAlignment="1" applyProtection="1">
      <alignment horizontal="center" vertical="center"/>
    </xf>
    <xf numFmtId="0" fontId="33" fillId="0" borderId="2" xfId="0" applyFont="1" applyBorder="1"/>
    <xf numFmtId="0" fontId="33" fillId="0" borderId="18" xfId="0" applyFont="1" applyBorder="1"/>
    <xf numFmtId="0" fontId="21" fillId="0" borderId="10" xfId="0" applyFont="1" applyBorder="1" applyAlignment="1">
      <alignment horizontal="center"/>
    </xf>
    <xf numFmtId="0" fontId="19" fillId="0" borderId="18" xfId="0" applyFont="1" applyBorder="1"/>
    <xf numFmtId="0" fontId="20" fillId="0" borderId="21" xfId="0" applyFont="1" applyFill="1" applyBorder="1" applyAlignment="1">
      <alignment horizontal="center"/>
    </xf>
    <xf numFmtId="0" fontId="33" fillId="0" borderId="18" xfId="0" applyFont="1" applyFill="1" applyBorder="1"/>
    <xf numFmtId="0" fontId="21" fillId="3" borderId="2" xfId="12" applyFont="1" applyFill="1" applyBorder="1" applyAlignment="1">
      <alignment horizontal="left" vertical="center"/>
    </xf>
    <xf numFmtId="0" fontId="21" fillId="3" borderId="2" xfId="12" applyFont="1" applyFill="1" applyBorder="1" applyAlignment="1">
      <alignment horizontal="left" vertical="center" wrapText="1"/>
    </xf>
    <xf numFmtId="4" fontId="21" fillId="0" borderId="2" xfId="0" applyNumberFormat="1" applyFont="1" applyBorder="1" applyAlignment="1">
      <alignment horizontal="right" vertical="center"/>
    </xf>
    <xf numFmtId="167" fontId="21" fillId="3" borderId="2" xfId="2" applyNumberFormat="1" applyFont="1" applyFill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21" fillId="0" borderId="2" xfId="14" applyFont="1" applyFill="1" applyBorder="1" applyAlignment="1" applyProtection="1">
      <alignment horizontal="right" vertical="center"/>
    </xf>
    <xf numFmtId="43" fontId="20" fillId="0" borderId="2" xfId="0" applyNumberFormat="1" applyFont="1" applyBorder="1" applyAlignment="1">
      <alignment horizontal="right" vertical="center"/>
    </xf>
    <xf numFmtId="43" fontId="21" fillId="0" borderId="2" xfId="0" applyNumberFormat="1" applyFont="1" applyBorder="1" applyAlignment="1">
      <alignment horizontal="right" vertical="center"/>
    </xf>
    <xf numFmtId="43" fontId="20" fillId="0" borderId="34" xfId="0" applyNumberFormat="1" applyFont="1" applyBorder="1" applyAlignment="1">
      <alignment horizontal="right" vertical="center"/>
    </xf>
    <xf numFmtId="0" fontId="24" fillId="0" borderId="2" xfId="14" applyFont="1" applyFill="1" applyBorder="1" applyAlignment="1" applyProtection="1"/>
    <xf numFmtId="0" fontId="21" fillId="3" borderId="2" xfId="9" applyFont="1" applyFill="1" applyBorder="1" applyAlignment="1">
      <alignment horizontal="center"/>
    </xf>
    <xf numFmtId="0" fontId="20" fillId="0" borderId="0" xfId="14" applyFont="1" applyFill="1" applyAlignment="1" applyProtection="1">
      <alignment horizontal="left" vertical="center" wrapText="1"/>
    </xf>
    <xf numFmtId="0" fontId="4" fillId="0" borderId="0" xfId="14" applyFont="1" applyFill="1" applyAlignment="1" applyProtection="1">
      <alignment horizontal="center" wrapText="1"/>
    </xf>
    <xf numFmtId="0" fontId="22" fillId="2" borderId="10" xfId="9" applyFont="1" applyFill="1" applyBorder="1" applyAlignment="1">
      <alignment horizontal="center" vertical="center"/>
    </xf>
    <xf numFmtId="0" fontId="22" fillId="2" borderId="2" xfId="9" applyFont="1" applyFill="1" applyBorder="1" applyAlignment="1">
      <alignment horizontal="center" vertical="center"/>
    </xf>
    <xf numFmtId="0" fontId="22" fillId="2" borderId="10" xfId="9" applyFont="1" applyFill="1" applyBorder="1" applyAlignment="1">
      <alignment horizontal="center" vertical="center" wrapText="1"/>
    </xf>
    <xf numFmtId="0" fontId="22" fillId="2" borderId="2" xfId="9" applyFont="1" applyFill="1" applyBorder="1" applyAlignment="1">
      <alignment horizontal="center" vertical="center" wrapText="1"/>
    </xf>
  </cellXfs>
  <cellStyles count="19">
    <cellStyle name="Comma" xfId="1" builtinId="3"/>
    <cellStyle name="Comma [0] 2" xfId="16" xr:uid="{2307C5A9-6A1A-43E1-92A6-59B4768D3983}"/>
    <cellStyle name="Comma [0] 3" xfId="17" xr:uid="{27A5DDE9-10FE-499D-A1F2-AF34C875985D}"/>
    <cellStyle name="Comma 2" xfId="2" xr:uid="{00000000-0005-0000-0000-000001000000}"/>
    <cellStyle name="Comma 3" xfId="3" xr:uid="{00000000-0005-0000-0000-000002000000}"/>
    <cellStyle name="Comma_std tender format linked" xfId="4" xr:uid="{00000000-0005-0000-0000-000003000000}"/>
    <cellStyle name="Comma0" xfId="5" xr:uid="{00000000-0005-0000-0000-000004000000}"/>
    <cellStyle name="MS_English" xfId="6" xr:uid="{00000000-0005-0000-0000-000005000000}"/>
    <cellStyle name="Normal" xfId="0" builtinId="0"/>
    <cellStyle name="Normal 14" xfId="7" xr:uid="{00000000-0005-0000-0000-000007000000}"/>
    <cellStyle name="Normal 19 2" xfId="8" xr:uid="{00000000-0005-0000-0000-000008000000}"/>
    <cellStyle name="Normal 2" xfId="9" xr:uid="{00000000-0005-0000-0000-000009000000}"/>
    <cellStyle name="Normal 2 2" xfId="18" xr:uid="{462BD6A2-20E4-4676-9D19-18498AD16292}"/>
    <cellStyle name="Normal 5" xfId="10" xr:uid="{00000000-0005-0000-0000-00000A000000}"/>
    <cellStyle name="Normal 6 10" xfId="11" xr:uid="{00000000-0005-0000-0000-00000B000000}"/>
    <cellStyle name="Normal_120-10" xfId="12" xr:uid="{00000000-0005-0000-0000-00000C000000}"/>
    <cellStyle name="Normal_Gate House" xfId="13" xr:uid="{00000000-0005-0000-0000-00000D000000}"/>
    <cellStyle name="Normal_std tender format linked" xfId="14" xr:uid="{00000000-0005-0000-0000-00000E000000}"/>
    <cellStyle name="Normal_terrace house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5"/>
  <sheetViews>
    <sheetView showZeros="0" view="pageBreakPreview" topLeftCell="A25" zoomScale="95" zoomScaleNormal="70" zoomScaleSheetLayoutView="95" workbookViewId="0">
      <selection activeCell="D47" sqref="D47"/>
    </sheetView>
  </sheetViews>
  <sheetFormatPr defaultColWidth="7.109375" defaultRowHeight="15"/>
  <cols>
    <col min="1" max="1" width="6.77734375" style="10" customWidth="1"/>
    <col min="2" max="2" width="66.44140625" style="1" customWidth="1"/>
    <col min="3" max="3" width="8.5546875" style="1" customWidth="1"/>
    <col min="4" max="4" width="15.6640625" style="37" bestFit="1" customWidth="1"/>
    <col min="5" max="31" width="7.109375" style="38" customWidth="1"/>
    <col min="32" max="16384" width="7.109375" style="1"/>
  </cols>
  <sheetData>
    <row r="1" spans="1:31" ht="40.5" customHeight="1">
      <c r="A1" s="554" t="s">
        <v>335</v>
      </c>
      <c r="B1" s="554"/>
      <c r="C1" s="554"/>
      <c r="D1" s="228"/>
    </row>
    <row r="2" spans="1:31" ht="15.75" customHeight="1">
      <c r="A2" s="194" t="s">
        <v>47</v>
      </c>
      <c r="B2" s="195"/>
      <c r="C2" s="196"/>
      <c r="D2" s="228"/>
    </row>
    <row r="3" spans="1:31" s="17" customFormat="1" ht="16.5" thickBot="1">
      <c r="A3" s="199"/>
      <c r="B3" s="200"/>
      <c r="C3" s="200"/>
      <c r="D3" s="231"/>
      <c r="E3" s="14"/>
      <c r="F3" s="16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1:31" s="17" customFormat="1" ht="15.75">
      <c r="A4" s="232"/>
      <c r="B4" s="456"/>
      <c r="C4" s="234"/>
      <c r="D4" s="238"/>
      <c r="E4" s="14"/>
      <c r="F4" s="16"/>
      <c r="G4" s="4"/>
      <c r="H4" s="4"/>
      <c r="I4" s="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s="17" customFormat="1" ht="15" customHeight="1">
      <c r="A5" s="239"/>
      <c r="B5" s="457"/>
      <c r="C5" s="240"/>
      <c r="D5" s="244" t="s">
        <v>1</v>
      </c>
      <c r="E5" s="4"/>
      <c r="F5" s="16"/>
      <c r="G5" s="6"/>
      <c r="H5" s="7"/>
      <c r="I5" s="6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1" s="17" customFormat="1" ht="15.75">
      <c r="A6" s="245" t="s">
        <v>4</v>
      </c>
      <c r="B6" s="458" t="s">
        <v>2</v>
      </c>
      <c r="C6" s="243" t="s">
        <v>5</v>
      </c>
      <c r="D6" s="244" t="s">
        <v>8</v>
      </c>
      <c r="E6" s="4"/>
      <c r="F6" s="16"/>
      <c r="G6" s="4"/>
      <c r="H6" s="4"/>
      <c r="I6" s="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s="17" customFormat="1" ht="16.5" thickBot="1">
      <c r="A7" s="247"/>
      <c r="B7" s="459"/>
      <c r="C7" s="249"/>
      <c r="D7" s="253" t="s">
        <v>3</v>
      </c>
      <c r="E7" s="14"/>
      <c r="F7" s="29"/>
      <c r="G7" s="12"/>
      <c r="H7" s="12"/>
      <c r="I7" s="12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7" customFormat="1" ht="15.75">
      <c r="A8" s="460"/>
      <c r="B8" s="461"/>
      <c r="C8" s="462"/>
      <c r="D8" s="260"/>
      <c r="E8" s="29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s="17" customFormat="1" ht="15.75">
      <c r="A9" s="463" t="s">
        <v>13</v>
      </c>
      <c r="B9" s="522" t="s">
        <v>12</v>
      </c>
      <c r="C9" s="256"/>
      <c r="D9" s="260"/>
      <c r="E9" s="29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s="17" customFormat="1" ht="15.75">
      <c r="A10" s="464"/>
      <c r="B10" s="450"/>
      <c r="C10" s="256"/>
      <c r="D10" s="260"/>
      <c r="E10" s="2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s="17" customFormat="1" ht="15.75">
      <c r="A11" s="465" t="s">
        <v>24</v>
      </c>
      <c r="B11" s="256" t="s">
        <v>26</v>
      </c>
      <c r="C11" s="285" t="s">
        <v>14</v>
      </c>
      <c r="D11" s="260"/>
      <c r="E11" s="29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s="17" customFormat="1" ht="15.75">
      <c r="A12" s="465"/>
      <c r="B12" s="256"/>
      <c r="C12" s="285"/>
      <c r="D12" s="260"/>
      <c r="E12" s="29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s="17" customFormat="1" ht="15.75">
      <c r="A13" s="285" t="s">
        <v>25</v>
      </c>
      <c r="B13" s="256" t="s">
        <v>27</v>
      </c>
      <c r="C13" s="285" t="s">
        <v>14</v>
      </c>
      <c r="D13" s="260"/>
      <c r="E13" s="29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s="17" customFormat="1" ht="15.75">
      <c r="A14" s="285"/>
      <c r="B14" s="256"/>
      <c r="C14" s="285"/>
      <c r="D14" s="260"/>
      <c r="E14" s="29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s="17" customFormat="1" ht="15.75">
      <c r="A15" s="285" t="s">
        <v>38</v>
      </c>
      <c r="B15" s="256" t="s">
        <v>28</v>
      </c>
      <c r="C15" s="285" t="s">
        <v>14</v>
      </c>
      <c r="D15" s="260"/>
      <c r="E15" s="29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s="17" customFormat="1" ht="15.75">
      <c r="A16" s="285"/>
      <c r="B16" s="256"/>
      <c r="C16" s="285"/>
      <c r="D16" s="260"/>
      <c r="E16" s="2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s="17" customFormat="1" ht="15.75">
      <c r="A17" s="285" t="s">
        <v>39</v>
      </c>
      <c r="B17" s="256" t="s">
        <v>29</v>
      </c>
      <c r="C17" s="285" t="s">
        <v>14</v>
      </c>
      <c r="D17" s="260"/>
      <c r="E17" s="29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s="17" customFormat="1" ht="15.75">
      <c r="A18" s="285"/>
      <c r="B18" s="256"/>
      <c r="C18" s="285"/>
      <c r="D18" s="260"/>
      <c r="E18" s="29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s="17" customFormat="1" ht="15.75">
      <c r="A19" s="285" t="s">
        <v>40</v>
      </c>
      <c r="B19" s="256" t="s">
        <v>30</v>
      </c>
      <c r="C19" s="285" t="s">
        <v>14</v>
      </c>
      <c r="D19" s="260"/>
      <c r="E19" s="29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s="17" customFormat="1" ht="15.75">
      <c r="A20" s="285"/>
      <c r="B20" s="256"/>
      <c r="C20" s="285"/>
      <c r="D20" s="260"/>
      <c r="E20" s="29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17" customFormat="1" ht="15.75">
      <c r="A21" s="285" t="s">
        <v>41</v>
      </c>
      <c r="B21" s="256" t="s">
        <v>31</v>
      </c>
      <c r="C21" s="285" t="s">
        <v>14</v>
      </c>
      <c r="D21" s="260"/>
      <c r="E21" s="2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s="17" customFormat="1" ht="15.75">
      <c r="A22" s="285"/>
      <c r="B22" s="256"/>
      <c r="C22" s="285"/>
      <c r="D22" s="260"/>
      <c r="E22" s="29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s="17" customFormat="1" ht="15.75">
      <c r="A23" s="285" t="s">
        <v>42</v>
      </c>
      <c r="B23" s="256" t="s">
        <v>32</v>
      </c>
      <c r="C23" s="285" t="s">
        <v>14</v>
      </c>
      <c r="D23" s="260"/>
      <c r="E23" s="29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s="17" customFormat="1" ht="15.75">
      <c r="A24" s="285"/>
      <c r="B24" s="256"/>
      <c r="C24" s="285"/>
      <c r="D24" s="260"/>
      <c r="E24" s="2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s="17" customFormat="1" ht="15.75">
      <c r="A25" s="285" t="s">
        <v>43</v>
      </c>
      <c r="B25" s="256" t="s">
        <v>33</v>
      </c>
      <c r="C25" s="285" t="s">
        <v>14</v>
      </c>
      <c r="D25" s="260"/>
      <c r="E25" s="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s="17" customFormat="1" ht="15.75">
      <c r="A26" s="285"/>
      <c r="B26" s="256"/>
      <c r="C26" s="285"/>
      <c r="D26" s="260"/>
      <c r="E26" s="29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s="17" customFormat="1" ht="15.75">
      <c r="A27" s="285" t="s">
        <v>19</v>
      </c>
      <c r="B27" s="256" t="s">
        <v>34</v>
      </c>
      <c r="C27" s="285" t="s">
        <v>14</v>
      </c>
      <c r="D27" s="260"/>
      <c r="E27" s="29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s="17" customFormat="1" ht="15.75">
      <c r="A28" s="285"/>
      <c r="B28" s="256"/>
      <c r="C28" s="285"/>
      <c r="D28" s="260"/>
      <c r="E28" s="29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s="17" customFormat="1" ht="15.75">
      <c r="A29" s="285" t="s">
        <v>44</v>
      </c>
      <c r="B29" s="256" t="s">
        <v>35</v>
      </c>
      <c r="C29" s="285" t="s">
        <v>14</v>
      </c>
      <c r="D29" s="260"/>
      <c r="E29" s="29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s="17" customFormat="1" ht="15.75">
      <c r="A30" s="285"/>
      <c r="B30" s="256"/>
      <c r="C30" s="285"/>
      <c r="D30" s="260"/>
      <c r="E30" s="29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s="17" customFormat="1" ht="15.75">
      <c r="A31" s="285" t="s">
        <v>45</v>
      </c>
      <c r="B31" s="256" t="s">
        <v>36</v>
      </c>
      <c r="C31" s="285" t="s">
        <v>14</v>
      </c>
      <c r="D31" s="260"/>
      <c r="E31" s="29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s="17" customFormat="1" ht="15.75">
      <c r="A32" s="285"/>
      <c r="B32" s="256"/>
      <c r="C32" s="285"/>
      <c r="D32" s="260"/>
      <c r="E32" s="29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s="17" customFormat="1" ht="15.75">
      <c r="A33" s="285" t="s">
        <v>46</v>
      </c>
      <c r="B33" s="256" t="s">
        <v>37</v>
      </c>
      <c r="C33" s="285" t="s">
        <v>14</v>
      </c>
      <c r="D33" s="260"/>
      <c r="E33" s="29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s="17" customFormat="1" ht="15.75">
      <c r="A34" s="329"/>
      <c r="B34" s="256"/>
      <c r="C34" s="285"/>
      <c r="D34" s="260"/>
      <c r="E34" s="29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s="17" customFormat="1" ht="15.75">
      <c r="A35" s="329"/>
      <c r="B35" s="256"/>
      <c r="C35" s="285"/>
      <c r="D35" s="260"/>
      <c r="E35" s="29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s="17" customFormat="1" ht="15.75">
      <c r="A36" s="329"/>
      <c r="B36" s="256"/>
      <c r="C36" s="285"/>
      <c r="D36" s="260"/>
      <c r="E36" s="29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s="17" customFormat="1" ht="15.75">
      <c r="A37" s="329"/>
      <c r="B37" s="256"/>
      <c r="C37" s="285"/>
      <c r="D37" s="260"/>
      <c r="E37" s="29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s="17" customFormat="1" ht="15.75">
      <c r="A38" s="329"/>
      <c r="B38" s="256"/>
      <c r="C38" s="285"/>
      <c r="D38" s="260"/>
      <c r="E38" s="29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s="17" customFormat="1" ht="15.75">
      <c r="A39" s="329"/>
      <c r="B39" s="256"/>
      <c r="C39" s="285"/>
      <c r="D39" s="260"/>
      <c r="E39" s="29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s="17" customFormat="1" ht="15.75">
      <c r="A40" s="329"/>
      <c r="B40" s="256"/>
      <c r="C40" s="285"/>
      <c r="D40" s="260"/>
      <c r="E40" s="29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1:31" s="17" customFormat="1" ht="15.75">
      <c r="A41" s="329"/>
      <c r="B41" s="256"/>
      <c r="C41" s="285"/>
      <c r="D41" s="260"/>
      <c r="E41" s="29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s="17" customFormat="1" ht="15.75">
      <c r="A42" s="329"/>
      <c r="B42" s="256"/>
      <c r="C42" s="285"/>
      <c r="D42" s="260"/>
      <c r="E42" s="29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s="17" customFormat="1" ht="15.75">
      <c r="A43" s="329"/>
      <c r="B43" s="256"/>
      <c r="C43" s="285"/>
      <c r="D43" s="260"/>
      <c r="E43" s="29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1:31" s="17" customFormat="1" ht="15.75">
      <c r="A44" s="329"/>
      <c r="B44" s="256"/>
      <c r="C44" s="285"/>
      <c r="D44" s="260"/>
      <c r="E44" s="29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s="17" customFormat="1" ht="15.75">
      <c r="A45" s="329"/>
      <c r="B45" s="256"/>
      <c r="C45" s="285"/>
      <c r="D45" s="260"/>
      <c r="E45" s="29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1:31" s="17" customFormat="1" ht="15.75">
      <c r="A46" s="329"/>
      <c r="B46" s="450"/>
      <c r="C46" s="285"/>
      <c r="D46" s="260"/>
      <c r="E46" s="29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1:31" s="17" customFormat="1" ht="15.75">
      <c r="A47" s="329"/>
      <c r="B47" s="256"/>
      <c r="C47" s="285"/>
      <c r="D47" s="260"/>
      <c r="E47" s="29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1:31" s="17" customFormat="1" ht="15.75">
      <c r="A48" s="329"/>
      <c r="B48" s="450"/>
      <c r="C48" s="285"/>
      <c r="D48" s="260"/>
      <c r="E48" s="29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1:31" s="17" customFormat="1" ht="15.75">
      <c r="A49" s="329"/>
      <c r="B49" s="256"/>
      <c r="C49" s="285"/>
      <c r="D49" s="260"/>
      <c r="E49" s="29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1:31" ht="16.5" thickBot="1">
      <c r="A50" s="466"/>
      <c r="B50" s="466" t="s">
        <v>18</v>
      </c>
      <c r="C50" s="288"/>
      <c r="D50" s="467">
        <v>3500000</v>
      </c>
    </row>
    <row r="51" spans="1:31" ht="15.75" thickTop="1"/>
    <row r="52" spans="1:31" ht="15.75">
      <c r="D52" s="34"/>
    </row>
    <row r="62" spans="1:31">
      <c r="A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>
      <c r="A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>
      <c r="A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4:4" s="1" customFormat="1">
      <c r="D65" s="37"/>
    </row>
    <row r="66" spans="4:4" s="1" customFormat="1">
      <c r="D66" s="37" t="s">
        <v>10</v>
      </c>
    </row>
    <row r="67" spans="4:4" s="1" customFormat="1">
      <c r="D67" s="37"/>
    </row>
    <row r="68" spans="4:4" s="1" customFormat="1">
      <c r="D68" s="37"/>
    </row>
    <row r="69" spans="4:4" s="1" customFormat="1">
      <c r="D69" s="37"/>
    </row>
    <row r="70" spans="4:4" s="1" customFormat="1">
      <c r="D70" s="37"/>
    </row>
    <row r="71" spans="4:4" s="1" customFormat="1">
      <c r="D71" s="37"/>
    </row>
    <row r="72" spans="4:4" s="1" customFormat="1">
      <c r="D72" s="37"/>
    </row>
    <row r="73" spans="4:4" s="1" customFormat="1">
      <c r="D73" s="37"/>
    </row>
    <row r="74" spans="4:4" s="1" customFormat="1">
      <c r="D74" s="37"/>
    </row>
    <row r="75" spans="4:4" s="1" customFormat="1">
      <c r="D75" s="37"/>
    </row>
    <row r="76" spans="4:4" s="1" customFormat="1">
      <c r="D76" s="37"/>
    </row>
    <row r="77" spans="4:4" s="1" customFormat="1">
      <c r="D77" s="37"/>
    </row>
    <row r="79" spans="4:4" s="1" customFormat="1"/>
    <row r="81" spans="2:2" s="1" customFormat="1"/>
    <row r="83" spans="2:2" s="1" customFormat="1"/>
    <row r="87" spans="2:2" s="1" customFormat="1" ht="15.75">
      <c r="B87" s="33"/>
    </row>
    <row r="88" spans="2:2" s="1" customFormat="1" ht="15.75">
      <c r="B88" s="33"/>
    </row>
    <row r="89" spans="2:2" s="1" customFormat="1" ht="15.75">
      <c r="B89" s="33"/>
    </row>
    <row r="90" spans="2:2" s="1" customFormat="1" ht="15.75">
      <c r="B90" s="33"/>
    </row>
    <row r="91" spans="2:2" s="1" customFormat="1" ht="15.75">
      <c r="B91" s="33"/>
    </row>
    <row r="92" spans="2:2" s="1" customFormat="1" ht="15.75">
      <c r="B92" s="33"/>
    </row>
    <row r="93" spans="2:2" s="1" customFormat="1" ht="15.75">
      <c r="B93" s="33"/>
    </row>
    <row r="94" spans="2:2" s="1" customFormat="1" ht="15.75">
      <c r="B94" s="33"/>
    </row>
    <row r="95" spans="2:2" s="1" customFormat="1" ht="15.75">
      <c r="B95" s="33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DB8DE-FD6C-412B-9C92-6ECEB3B44500}">
  <dimension ref="A1:AI454"/>
  <sheetViews>
    <sheetView showZeros="0" tabSelected="1" view="pageBreakPreview" zoomScale="86" zoomScaleNormal="70" zoomScaleSheetLayoutView="86" workbookViewId="0">
      <selection activeCell="F15" sqref="F15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1.109375" style="37" bestFit="1" customWidth="1"/>
    <col min="8" max="8" width="15.6640625" style="37" bestFit="1" customWidth="1"/>
    <col min="9" max="9" width="19.88671875" style="38" customWidth="1"/>
    <col min="10" max="35" width="7.109375" style="38" customWidth="1"/>
    <col min="36" max="16384" width="7.109375" style="1"/>
  </cols>
  <sheetData>
    <row r="1" spans="1:35" ht="45.7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.75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54"/>
      <c r="B8" s="255"/>
      <c r="C8" s="256"/>
      <c r="D8" s="257"/>
      <c r="E8" s="258"/>
      <c r="F8" s="259"/>
      <c r="G8" s="259"/>
      <c r="H8" s="260"/>
      <c r="I8" s="2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268"/>
      <c r="B9" s="262"/>
      <c r="C9" s="379"/>
      <c r="D9" s="285"/>
      <c r="E9" s="256"/>
      <c r="F9" s="352"/>
      <c r="G9" s="352"/>
      <c r="H9" s="259"/>
      <c r="I9" s="2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331" t="s">
        <v>15</v>
      </c>
      <c r="B10" s="523" t="s">
        <v>294</v>
      </c>
      <c r="C10" s="379"/>
      <c r="D10" s="285"/>
      <c r="E10" s="269"/>
      <c r="F10" s="352"/>
      <c r="G10" s="352"/>
      <c r="H10" s="392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68"/>
      <c r="B11" s="451"/>
      <c r="C11" s="379"/>
      <c r="D11" s="285"/>
      <c r="E11" s="269"/>
      <c r="F11" s="269"/>
      <c r="G11" s="352"/>
      <c r="H11" s="352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31.15" customHeight="1">
      <c r="A12" s="268">
        <v>1</v>
      </c>
      <c r="B12" s="490" t="s">
        <v>336</v>
      </c>
      <c r="C12" s="306">
        <v>120</v>
      </c>
      <c r="D12" s="402" t="s">
        <v>21</v>
      </c>
      <c r="E12" s="269" t="s">
        <v>369</v>
      </c>
      <c r="F12" s="521"/>
      <c r="G12" s="352"/>
      <c r="H12" s="352">
        <f>SUM(G12,F12)*C12</f>
        <v>0</v>
      </c>
      <c r="I12" s="430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268"/>
      <c r="B13" s="452"/>
      <c r="C13" s="367"/>
      <c r="D13" s="285"/>
      <c r="E13" s="269"/>
      <c r="F13" s="352"/>
      <c r="G13" s="352"/>
      <c r="H13" s="352"/>
      <c r="I13" s="430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268">
        <v>2</v>
      </c>
      <c r="B14" s="490" t="s">
        <v>337</v>
      </c>
      <c r="C14" s="306">
        <v>100</v>
      </c>
      <c r="D14" s="402" t="s">
        <v>21</v>
      </c>
      <c r="E14" s="269" t="s">
        <v>74</v>
      </c>
      <c r="F14" s="352"/>
      <c r="G14" s="352"/>
      <c r="H14" s="352">
        <f>SUM(G14,F14)*C14</f>
        <v>0</v>
      </c>
      <c r="I14" s="430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268"/>
      <c r="B15" s="452"/>
      <c r="C15" s="367"/>
      <c r="D15" s="285"/>
      <c r="E15" s="269"/>
      <c r="F15" s="352"/>
      <c r="G15" s="352"/>
      <c r="H15" s="352"/>
      <c r="I15" s="43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31.5">
      <c r="A16" s="268">
        <v>3</v>
      </c>
      <c r="B16" s="490" t="s">
        <v>339</v>
      </c>
      <c r="C16" s="367">
        <v>15</v>
      </c>
      <c r="D16" s="402" t="s">
        <v>21</v>
      </c>
      <c r="E16" s="269" t="s">
        <v>74</v>
      </c>
      <c r="F16" s="352"/>
      <c r="G16" s="352"/>
      <c r="H16" s="352">
        <f>SUM(G16,F16)*C16</f>
        <v>0</v>
      </c>
      <c r="I16" s="430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268"/>
      <c r="B17" s="452"/>
      <c r="C17" s="367"/>
      <c r="D17" s="285"/>
      <c r="E17" s="269"/>
      <c r="F17" s="352"/>
      <c r="G17" s="352"/>
      <c r="H17" s="352"/>
      <c r="I17" s="430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31.5">
      <c r="A18" s="268">
        <v>4</v>
      </c>
      <c r="B18" s="490" t="s">
        <v>338</v>
      </c>
      <c r="C18" s="367">
        <v>15</v>
      </c>
      <c r="D18" s="402" t="s">
        <v>21</v>
      </c>
      <c r="E18" s="269" t="s">
        <v>74</v>
      </c>
      <c r="F18" s="352"/>
      <c r="G18" s="352"/>
      <c r="H18" s="352">
        <f>SUM(G18,F18)*C18</f>
        <v>0</v>
      </c>
      <c r="I18" s="430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268"/>
      <c r="B19" s="452"/>
      <c r="C19" s="367"/>
      <c r="D19" s="285"/>
      <c r="E19" s="269"/>
      <c r="F19" s="352"/>
      <c r="G19" s="352"/>
      <c r="H19" s="352"/>
      <c r="I19" s="43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268">
        <v>5</v>
      </c>
      <c r="B20" s="490" t="s">
        <v>411</v>
      </c>
      <c r="C20" s="367">
        <v>15</v>
      </c>
      <c r="D20" s="402" t="s">
        <v>21</v>
      </c>
      <c r="E20" s="269" t="s">
        <v>74</v>
      </c>
      <c r="F20" s="352"/>
      <c r="G20" s="352"/>
      <c r="H20" s="352">
        <f>SUM(G20,F20)*C20</f>
        <v>0</v>
      </c>
      <c r="I20" s="43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268"/>
      <c r="B21" s="452"/>
      <c r="C21" s="367"/>
      <c r="D21" s="285"/>
      <c r="E21" s="269"/>
      <c r="F21" s="352"/>
      <c r="G21" s="352"/>
      <c r="H21" s="352"/>
      <c r="I21" s="43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268">
        <v>6</v>
      </c>
      <c r="B22" s="490" t="s">
        <v>423</v>
      </c>
      <c r="C22" s="367">
        <v>165</v>
      </c>
      <c r="D22" s="402" t="s">
        <v>21</v>
      </c>
      <c r="E22" s="269" t="s">
        <v>74</v>
      </c>
      <c r="F22" s="352"/>
      <c r="G22" s="352"/>
      <c r="H22" s="352">
        <f>SUM(G22,F22)*C22</f>
        <v>0</v>
      </c>
      <c r="I22" s="430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268"/>
      <c r="B23" s="452"/>
      <c r="C23" s="367"/>
      <c r="D23" s="285"/>
      <c r="E23" s="269"/>
      <c r="F23" s="352"/>
      <c r="G23" s="352"/>
      <c r="H23" s="352"/>
      <c r="I23" s="43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268">
        <v>7</v>
      </c>
      <c r="B24" s="452" t="s">
        <v>332</v>
      </c>
      <c r="C24" s="367">
        <v>10</v>
      </c>
      <c r="D24" s="402" t="s">
        <v>21</v>
      </c>
      <c r="E24" s="269" t="s">
        <v>74</v>
      </c>
      <c r="F24" s="352"/>
      <c r="G24" s="352"/>
      <c r="H24" s="352">
        <f>SUM(G24,F24)*C24</f>
        <v>0</v>
      </c>
      <c r="I24" s="430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268"/>
      <c r="B25" s="452"/>
      <c r="C25" s="367"/>
      <c r="D25" s="285"/>
      <c r="E25" s="269"/>
      <c r="F25" s="352"/>
      <c r="G25" s="352"/>
      <c r="H25" s="352"/>
      <c r="I25" s="430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268">
        <v>8</v>
      </c>
      <c r="B26" s="452" t="s">
        <v>340</v>
      </c>
      <c r="C26" s="367">
        <v>10</v>
      </c>
      <c r="D26" s="402" t="s">
        <v>21</v>
      </c>
      <c r="E26" s="269" t="s">
        <v>74</v>
      </c>
      <c r="F26" s="352"/>
      <c r="G26" s="352"/>
      <c r="H26" s="352">
        <f>SUM(G26,F26)*C26</f>
        <v>0</v>
      </c>
      <c r="I26" s="43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268"/>
      <c r="B27" s="452"/>
      <c r="C27" s="367"/>
      <c r="D27" s="285"/>
      <c r="E27" s="269"/>
      <c r="F27" s="352"/>
      <c r="G27" s="352"/>
      <c r="H27" s="352"/>
      <c r="I27" s="43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271">
        <v>9</v>
      </c>
      <c r="B28" s="452" t="s">
        <v>331</v>
      </c>
      <c r="C28" s="306">
        <v>10</v>
      </c>
      <c r="D28" s="402" t="s">
        <v>21</v>
      </c>
      <c r="E28" s="269" t="s">
        <v>74</v>
      </c>
      <c r="F28" s="352"/>
      <c r="G28" s="352"/>
      <c r="H28" s="352">
        <f>SUM(G28,F28)*C28</f>
        <v>0</v>
      </c>
      <c r="I28" s="43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268"/>
      <c r="B29" s="452"/>
      <c r="C29" s="367"/>
      <c r="D29" s="285"/>
      <c r="E29" s="269"/>
      <c r="F29" s="352"/>
      <c r="G29" s="352"/>
      <c r="H29" s="352">
        <f>SUM(G29,F29)*C29</f>
        <v>0</v>
      </c>
      <c r="I29" s="43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271">
        <v>10</v>
      </c>
      <c r="B30" s="490" t="s">
        <v>341</v>
      </c>
      <c r="C30" s="306">
        <v>15</v>
      </c>
      <c r="D30" s="402" t="s">
        <v>21</v>
      </c>
      <c r="E30" s="269" t="s">
        <v>74</v>
      </c>
      <c r="F30" s="352"/>
      <c r="G30" s="352"/>
      <c r="H30" s="352">
        <f>SUM(G30,F30)*C30</f>
        <v>0</v>
      </c>
      <c r="I30" s="430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268"/>
      <c r="B31" s="452"/>
      <c r="C31" s="367"/>
      <c r="D31" s="285"/>
      <c r="E31" s="269"/>
      <c r="F31" s="352"/>
      <c r="G31" s="352"/>
      <c r="H31" s="352"/>
      <c r="I31" s="430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268">
        <v>11</v>
      </c>
      <c r="B32" s="490" t="s">
        <v>342</v>
      </c>
      <c r="C32" s="367">
        <v>15</v>
      </c>
      <c r="D32" s="285" t="s">
        <v>21</v>
      </c>
      <c r="E32" s="269" t="s">
        <v>74</v>
      </c>
      <c r="F32" s="352"/>
      <c r="G32" s="352"/>
      <c r="H32" s="352">
        <f>SUM(G32,F32)*C32</f>
        <v>0</v>
      </c>
      <c r="I32" s="43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268"/>
      <c r="B33" s="490"/>
      <c r="C33" s="367"/>
      <c r="D33" s="285"/>
      <c r="E33" s="269"/>
      <c r="F33" s="352"/>
      <c r="G33" s="352"/>
      <c r="H33" s="352"/>
      <c r="I33" s="430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268">
        <v>12</v>
      </c>
      <c r="B34" s="490" t="s">
        <v>424</v>
      </c>
      <c r="C34" s="367">
        <v>15</v>
      </c>
      <c r="D34" s="285" t="s">
        <v>21</v>
      </c>
      <c r="E34" s="269" t="s">
        <v>74</v>
      </c>
      <c r="F34" s="352"/>
      <c r="G34" s="352"/>
      <c r="H34" s="352">
        <f>SUM(G34,F34)*C34</f>
        <v>0</v>
      </c>
      <c r="I34" s="430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268"/>
      <c r="B35" s="452"/>
      <c r="C35" s="367"/>
      <c r="D35" s="285"/>
      <c r="E35" s="269"/>
      <c r="F35" s="352"/>
      <c r="G35" s="352"/>
      <c r="H35" s="352"/>
      <c r="I35" s="430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268">
        <v>13</v>
      </c>
      <c r="B36" s="490" t="s">
        <v>425</v>
      </c>
      <c r="C36" s="367">
        <v>20</v>
      </c>
      <c r="D36" s="285" t="s">
        <v>21</v>
      </c>
      <c r="E36" s="269" t="s">
        <v>74</v>
      </c>
      <c r="F36" s="352"/>
      <c r="G36" s="352"/>
      <c r="H36" s="352">
        <f>SUM(G36,F36)*C36</f>
        <v>0</v>
      </c>
      <c r="I36" s="430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268"/>
      <c r="B37" s="452"/>
      <c r="C37" s="367"/>
      <c r="D37" s="285"/>
      <c r="E37" s="269"/>
      <c r="F37" s="352"/>
      <c r="G37" s="352"/>
      <c r="H37" s="352"/>
      <c r="I37" s="430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268">
        <v>14</v>
      </c>
      <c r="B38" s="490" t="s">
        <v>343</v>
      </c>
      <c r="C38" s="367">
        <v>20</v>
      </c>
      <c r="D38" s="285" t="s">
        <v>21</v>
      </c>
      <c r="E38" s="269" t="s">
        <v>74</v>
      </c>
      <c r="F38" s="352"/>
      <c r="G38" s="352"/>
      <c r="H38" s="352">
        <f>SUM(G38,F38)*C38</f>
        <v>0</v>
      </c>
      <c r="I38" s="430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268"/>
      <c r="B39" s="452"/>
      <c r="C39" s="367"/>
      <c r="D39" s="285"/>
      <c r="E39" s="269"/>
      <c r="F39" s="352"/>
      <c r="G39" s="352"/>
      <c r="H39" s="352"/>
      <c r="I39" s="430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268">
        <v>15</v>
      </c>
      <c r="B40" s="490" t="s">
        <v>344</v>
      </c>
      <c r="C40" s="367">
        <v>25</v>
      </c>
      <c r="D40" s="285" t="s">
        <v>21</v>
      </c>
      <c r="E40" s="269" t="s">
        <v>74</v>
      </c>
      <c r="F40" s="352"/>
      <c r="G40" s="352"/>
      <c r="H40" s="352">
        <f>SUM(G40,F40)*C40</f>
        <v>0</v>
      </c>
      <c r="I40" s="430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268"/>
      <c r="B41" s="490"/>
      <c r="C41" s="367"/>
      <c r="D41" s="285"/>
      <c r="E41" s="269"/>
      <c r="F41" s="352"/>
      <c r="G41" s="352"/>
      <c r="H41" s="352"/>
      <c r="I41" s="430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268">
        <v>16</v>
      </c>
      <c r="B42" s="490" t="s">
        <v>435</v>
      </c>
      <c r="C42" s="367">
        <v>50</v>
      </c>
      <c r="D42" s="285" t="s">
        <v>21</v>
      </c>
      <c r="E42" s="269" t="s">
        <v>74</v>
      </c>
      <c r="F42" s="352"/>
      <c r="G42" s="352"/>
      <c r="H42" s="352">
        <f>SUM(G42,F42)*C42</f>
        <v>0</v>
      </c>
      <c r="I42" s="430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268"/>
      <c r="B43" s="452"/>
      <c r="C43" s="367"/>
      <c r="D43" s="285"/>
      <c r="E43" s="269"/>
      <c r="F43" s="352"/>
      <c r="G43" s="352"/>
      <c r="H43" s="352"/>
      <c r="I43" s="430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268">
        <v>17</v>
      </c>
      <c r="B44" s="452" t="s">
        <v>333</v>
      </c>
      <c r="C44" s="367">
        <v>100</v>
      </c>
      <c r="D44" s="285" t="s">
        <v>21</v>
      </c>
      <c r="E44" s="269"/>
      <c r="F44" s="352"/>
      <c r="G44" s="352"/>
      <c r="H44" s="352">
        <f>SUM(G44,F44)*C44</f>
        <v>0</v>
      </c>
      <c r="I44" s="430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268"/>
      <c r="B45" s="490"/>
      <c r="C45" s="367"/>
      <c r="D45" s="285"/>
      <c r="E45" s="269"/>
      <c r="F45" s="488"/>
      <c r="G45" s="352"/>
      <c r="H45" s="352"/>
      <c r="I45" s="48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268">
        <v>18</v>
      </c>
      <c r="B46" s="490" t="s">
        <v>345</v>
      </c>
      <c r="C46" s="367">
        <v>80</v>
      </c>
      <c r="D46" s="285" t="s">
        <v>21</v>
      </c>
      <c r="E46" s="269"/>
      <c r="F46" s="352"/>
      <c r="G46" s="352"/>
      <c r="H46" s="352">
        <f>SUM(G46,F46)*C46</f>
        <v>0</v>
      </c>
      <c r="I46" s="48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15.75">
      <c r="A47" s="268"/>
      <c r="B47" s="490"/>
      <c r="C47" s="367"/>
      <c r="D47" s="285"/>
      <c r="E47" s="269"/>
      <c r="F47" s="488"/>
      <c r="G47" s="352"/>
      <c r="H47" s="352"/>
      <c r="I47" s="48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15.75">
      <c r="A48" s="268">
        <v>19</v>
      </c>
      <c r="B48" s="490" t="s">
        <v>346</v>
      </c>
      <c r="C48" s="306">
        <v>25</v>
      </c>
      <c r="D48" s="402" t="s">
        <v>21</v>
      </c>
      <c r="E48" s="269"/>
      <c r="F48" s="352"/>
      <c r="G48" s="352"/>
      <c r="H48" s="352">
        <f>SUM(G48,F48)*C48</f>
        <v>0</v>
      </c>
      <c r="I48" s="48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268"/>
      <c r="B49" s="490"/>
      <c r="C49" s="367"/>
      <c r="D49" s="285"/>
      <c r="E49" s="269"/>
      <c r="F49" s="488"/>
      <c r="G49" s="352"/>
      <c r="H49" s="352"/>
      <c r="I49" s="48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15.75">
      <c r="A50" s="268">
        <v>20</v>
      </c>
      <c r="B50" s="490" t="s">
        <v>426</v>
      </c>
      <c r="C50" s="306">
        <v>300</v>
      </c>
      <c r="D50" s="402" t="s">
        <v>21</v>
      </c>
      <c r="E50" s="269"/>
      <c r="F50" s="352"/>
      <c r="G50" s="352"/>
      <c r="H50" s="352">
        <f>SUM(G50,F50)*C50</f>
        <v>0</v>
      </c>
      <c r="I50" s="48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 ht="15.75">
      <c r="A51" s="268"/>
      <c r="B51" s="490"/>
      <c r="C51" s="367"/>
      <c r="D51" s="285"/>
      <c r="E51" s="269"/>
      <c r="F51" s="488"/>
      <c r="G51" s="352"/>
      <c r="H51" s="352"/>
      <c r="I51" s="48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15.75">
      <c r="A52" s="268">
        <v>21</v>
      </c>
      <c r="B52" s="490" t="s">
        <v>427</v>
      </c>
      <c r="C52" s="306">
        <v>25</v>
      </c>
      <c r="D52" s="402" t="s">
        <v>21</v>
      </c>
      <c r="E52" s="269"/>
      <c r="F52" s="352"/>
      <c r="G52" s="352"/>
      <c r="H52" s="352">
        <f>SUM(G52,F52)*C52</f>
        <v>0</v>
      </c>
      <c r="I52" s="48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268"/>
      <c r="B53" s="491"/>
      <c r="C53" s="306"/>
      <c r="D53" s="402"/>
      <c r="E53" s="269"/>
      <c r="F53" s="352"/>
      <c r="G53" s="352"/>
      <c r="H53" s="352">
        <f>SUM(G53,F53)*C53</f>
        <v>0</v>
      </c>
      <c r="I53" s="48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 ht="15.75">
      <c r="A54" s="268"/>
      <c r="B54" s="347" t="s">
        <v>412</v>
      </c>
      <c r="C54" s="306"/>
      <c r="D54" s="402"/>
      <c r="E54" s="269"/>
      <c r="F54" s="352"/>
      <c r="G54" s="352"/>
      <c r="H54" s="352">
        <f>SUM(G54,F54)*C54</f>
        <v>0</v>
      </c>
      <c r="I54" s="48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268">
        <v>22</v>
      </c>
      <c r="B55" s="491" t="s">
        <v>413</v>
      </c>
      <c r="C55" s="306">
        <v>190</v>
      </c>
      <c r="D55" s="402" t="s">
        <v>21</v>
      </c>
      <c r="E55" s="269"/>
      <c r="F55" s="352"/>
      <c r="G55" s="352"/>
      <c r="H55" s="352">
        <f>SUM(G55,F55)*C55</f>
        <v>0</v>
      </c>
      <c r="I55" s="48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s="17" customFormat="1" ht="15.75">
      <c r="A56" s="268"/>
      <c r="B56" s="452"/>
      <c r="C56" s="306"/>
      <c r="D56" s="402"/>
      <c r="E56" s="269"/>
      <c r="F56" s="488"/>
      <c r="G56" s="352"/>
      <c r="H56" s="352"/>
      <c r="I56" s="48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s="17" customFormat="1" ht="15.75">
      <c r="A57" s="268">
        <v>23</v>
      </c>
      <c r="B57" s="491" t="s">
        <v>414</v>
      </c>
      <c r="C57" s="306">
        <v>500</v>
      </c>
      <c r="D57" s="402" t="s">
        <v>21</v>
      </c>
      <c r="E57" s="269"/>
      <c r="F57" s="352"/>
      <c r="G57" s="352"/>
      <c r="H57" s="352">
        <f>SUM(G57,F57)*C57</f>
        <v>0</v>
      </c>
      <c r="I57" s="489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s="17" customFormat="1" ht="15.75">
      <c r="A58" s="268"/>
      <c r="B58" s="452"/>
      <c r="C58" s="367"/>
      <c r="D58" s="285"/>
      <c r="E58" s="367"/>
      <c r="F58" s="285"/>
      <c r="G58" s="367"/>
      <c r="H58" s="285"/>
      <c r="I58" s="29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s="17" customFormat="1" ht="15.75">
      <c r="A59" s="268">
        <v>24</v>
      </c>
      <c r="B59" s="452" t="s">
        <v>444</v>
      </c>
      <c r="C59" s="367"/>
      <c r="D59" s="285"/>
      <c r="E59" s="329"/>
      <c r="F59" s="392"/>
      <c r="G59" s="392"/>
      <c r="H59" s="492"/>
      <c r="I59" s="29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 ht="15.75">
      <c r="A60" s="268"/>
      <c r="B60" s="452" t="s">
        <v>445</v>
      </c>
      <c r="C60" s="367"/>
      <c r="D60" s="285"/>
      <c r="E60" s="329"/>
      <c r="F60" s="392"/>
      <c r="G60" s="392"/>
      <c r="H60" s="392"/>
      <c r="I60" s="29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 ht="15.75">
      <c r="A61" s="268"/>
      <c r="B61" s="452"/>
      <c r="C61" s="367"/>
      <c r="D61" s="285"/>
      <c r="E61" s="329"/>
      <c r="F61" s="392"/>
      <c r="G61" s="392"/>
      <c r="H61" s="392"/>
      <c r="I61" s="2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s="17" customFormat="1" ht="15.75">
      <c r="A62" s="268"/>
      <c r="B62" s="451" t="s">
        <v>334</v>
      </c>
      <c r="C62" s="334"/>
      <c r="D62" s="285"/>
      <c r="E62" s="329"/>
      <c r="F62" s="392"/>
      <c r="G62" s="392"/>
      <c r="H62" s="392"/>
      <c r="I62" s="29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s="17" customFormat="1" ht="15.75">
      <c r="A63" s="268"/>
      <c r="B63" s="406"/>
      <c r="C63" s="334"/>
      <c r="D63" s="285"/>
      <c r="E63" s="329"/>
      <c r="F63" s="392"/>
      <c r="G63" s="392"/>
      <c r="H63" s="392"/>
      <c r="I63" s="29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s="17" customFormat="1" ht="15.75">
      <c r="A64" s="218"/>
      <c r="B64" s="406"/>
      <c r="C64" s="334"/>
      <c r="D64" s="285"/>
      <c r="E64" s="256"/>
      <c r="F64" s="392"/>
      <c r="G64" s="392"/>
      <c r="H64" s="392"/>
      <c r="I64" s="29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s="17" customFormat="1" ht="15.75">
      <c r="A65" s="261"/>
      <c r="B65" s="453"/>
      <c r="C65" s="379"/>
      <c r="D65" s="263"/>
      <c r="E65" s="284"/>
      <c r="F65" s="259"/>
      <c r="G65" s="259"/>
      <c r="H65" s="260"/>
      <c r="I65" s="29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s="17" customFormat="1" ht="15.75">
      <c r="A66" s="261"/>
      <c r="B66" s="453"/>
      <c r="C66" s="379"/>
      <c r="D66" s="263"/>
      <c r="E66" s="284"/>
      <c r="F66" s="259"/>
      <c r="G66" s="259"/>
      <c r="H66" s="260"/>
      <c r="I66" s="29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s="17" customFormat="1" ht="15.75">
      <c r="A67" s="261"/>
      <c r="B67" s="453"/>
      <c r="C67" s="379"/>
      <c r="D67" s="263"/>
      <c r="E67" s="284"/>
      <c r="F67" s="259"/>
      <c r="G67" s="259"/>
      <c r="H67" s="260"/>
      <c r="I67" s="29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s="17" customFormat="1" ht="15.75">
      <c r="A68" s="406"/>
      <c r="B68" s="387"/>
      <c r="C68" s="334"/>
      <c r="D68" s="263"/>
      <c r="E68" s="255"/>
      <c r="F68" s="392"/>
      <c r="G68" s="392"/>
      <c r="H68" s="454"/>
      <c r="I68" s="2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s="17" customFormat="1" ht="15.75">
      <c r="A69" s="265"/>
      <c r="B69" s="429"/>
      <c r="C69" s="367"/>
      <c r="D69" s="263"/>
      <c r="E69" s="264"/>
      <c r="F69" s="352"/>
      <c r="G69" s="352"/>
      <c r="H69" s="455"/>
      <c r="I69" s="29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ht="16.5" thickBot="1">
      <c r="A70" s="286"/>
      <c r="B70" s="287" t="s">
        <v>58</v>
      </c>
      <c r="C70" s="288"/>
      <c r="D70" s="289"/>
      <c r="E70" s="287"/>
      <c r="F70" s="290"/>
      <c r="G70" s="290"/>
      <c r="H70" s="446">
        <f>SUM(H11:H69)</f>
        <v>0</v>
      </c>
    </row>
    <row r="71" spans="1:35" s="17" customFormat="1" ht="17.25" hidden="1" thickTop="1" thickBot="1">
      <c r="A71" s="32"/>
      <c r="B71" s="55"/>
      <c r="C71" s="42"/>
      <c r="D71" s="47"/>
      <c r="E71" s="52"/>
      <c r="F71" s="39"/>
      <c r="G71" s="39"/>
      <c r="H71" s="40"/>
      <c r="I71" s="2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ht="17.25" hidden="1" thickTop="1" thickBot="1">
      <c r="A72" s="88" t="s">
        <v>17</v>
      </c>
      <c r="B72" s="94" t="s">
        <v>84</v>
      </c>
      <c r="C72" s="95"/>
      <c r="D72" s="58"/>
      <c r="E72" s="57"/>
      <c r="F72" s="48"/>
      <c r="G72" s="48"/>
      <c r="H72" s="59"/>
    </row>
    <row r="73" spans="1:35" s="17" customFormat="1" ht="17.25" hidden="1" thickTop="1" thickBot="1">
      <c r="A73" s="88"/>
      <c r="B73" s="94" t="s">
        <v>85</v>
      </c>
      <c r="C73" s="96"/>
      <c r="D73" s="47"/>
      <c r="E73" s="52"/>
      <c r="F73" s="39"/>
      <c r="G73" s="39"/>
      <c r="H73" s="40"/>
      <c r="I73" s="2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s="17" customFormat="1" ht="16.5" hidden="1" thickTop="1" thickBot="1">
      <c r="A74" s="97"/>
      <c r="B74" s="98"/>
      <c r="C74" s="99"/>
      <c r="D74" s="47"/>
      <c r="E74" s="52"/>
      <c r="F74" s="39"/>
      <c r="G74" s="39"/>
      <c r="H74" s="40"/>
      <c r="I74" s="29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s="17" customFormat="1" ht="17.25" hidden="1" thickTop="1" thickBot="1">
      <c r="A75" s="97"/>
      <c r="B75" s="98" t="s">
        <v>107</v>
      </c>
      <c r="C75" s="98"/>
      <c r="D75" s="42"/>
      <c r="E75" s="56" t="s">
        <v>113</v>
      </c>
      <c r="F75" s="39"/>
      <c r="G75" s="39"/>
      <c r="H75" s="40"/>
      <c r="I75" s="29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s="17" customFormat="1" ht="17.25" hidden="1" thickTop="1" thickBot="1">
      <c r="A76" s="97"/>
      <c r="B76" s="98" t="s">
        <v>108</v>
      </c>
      <c r="C76" s="98"/>
      <c r="D76" s="42"/>
      <c r="E76" s="56" t="s">
        <v>57</v>
      </c>
      <c r="F76" s="39"/>
      <c r="G76" s="39"/>
      <c r="H76" s="40"/>
      <c r="I76" s="29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s="17" customFormat="1" ht="17.25" hidden="1" thickTop="1" thickBot="1">
      <c r="A77" s="97"/>
      <c r="B77" s="98" t="s">
        <v>109</v>
      </c>
      <c r="C77" s="98"/>
      <c r="D77" s="42"/>
      <c r="E77" s="56" t="s">
        <v>114</v>
      </c>
      <c r="F77" s="39"/>
      <c r="G77" s="39"/>
      <c r="H77" s="40"/>
      <c r="I77" s="29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s="17" customFormat="1" ht="17.25" hidden="1" thickTop="1" thickBot="1">
      <c r="A78" s="97"/>
      <c r="B78" s="98" t="s">
        <v>110</v>
      </c>
      <c r="C78" s="98"/>
      <c r="D78" s="42"/>
      <c r="E78" s="56"/>
      <c r="F78" s="39"/>
      <c r="G78" s="39"/>
      <c r="H78" s="40"/>
      <c r="I78" s="29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s="17" customFormat="1" ht="16.5" hidden="1" thickTop="1" thickBot="1">
      <c r="A79" s="97"/>
      <c r="B79" s="98" t="s">
        <v>111</v>
      </c>
      <c r="C79" s="98"/>
      <c r="D79" s="42"/>
      <c r="E79" s="55"/>
      <c r="F79" s="39"/>
      <c r="G79" s="39"/>
      <c r="H79" s="40"/>
      <c r="I79" s="29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s="17" customFormat="1" ht="16.5" hidden="1" thickTop="1" thickBot="1">
      <c r="A80" s="97"/>
      <c r="B80" s="98" t="s">
        <v>112</v>
      </c>
      <c r="C80" s="98"/>
      <c r="D80" s="42"/>
      <c r="E80" s="55"/>
      <c r="F80" s="39"/>
      <c r="G80" s="39"/>
      <c r="H80" s="40"/>
      <c r="I80" s="2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s="17" customFormat="1" ht="17.25" hidden="1" thickTop="1" thickBot="1">
      <c r="A81" s="97"/>
      <c r="B81" s="98"/>
      <c r="C81" s="98"/>
      <c r="D81" s="42"/>
      <c r="E81" s="56"/>
      <c r="F81" s="39"/>
      <c r="G81" s="39"/>
      <c r="H81" s="40"/>
      <c r="I81" s="2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s="17" customFormat="1" ht="17.25" hidden="1" thickTop="1" thickBot="1">
      <c r="A82" s="100"/>
      <c r="B82" s="94" t="s">
        <v>86</v>
      </c>
      <c r="C82" s="98"/>
      <c r="D82" s="42"/>
      <c r="E82" s="56"/>
      <c r="F82" s="39"/>
      <c r="G82" s="39"/>
      <c r="H82" s="40"/>
      <c r="I82" s="2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s="17" customFormat="1" ht="17.25" hidden="1" thickTop="1" thickBot="1">
      <c r="A83" s="100"/>
      <c r="B83" s="98"/>
      <c r="C83" s="99"/>
      <c r="D83" s="47"/>
      <c r="E83" s="56"/>
      <c r="F83" s="39"/>
      <c r="G83" s="39"/>
      <c r="H83" s="40"/>
      <c r="I83" s="2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s="17" customFormat="1" ht="17.25" hidden="1" thickTop="1" thickBot="1">
      <c r="A84" s="100">
        <v>1</v>
      </c>
      <c r="B84" s="87" t="s">
        <v>87</v>
      </c>
      <c r="C84" s="42"/>
      <c r="D84" s="47" t="s">
        <v>21</v>
      </c>
      <c r="E84" s="56"/>
      <c r="F84" s="39"/>
      <c r="G84" s="39"/>
      <c r="H84" s="40"/>
      <c r="I84" s="29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s="17" customFormat="1" ht="17.25" hidden="1" thickTop="1" thickBot="1">
      <c r="A85" s="97"/>
      <c r="B85" s="88"/>
      <c r="C85" s="42"/>
      <c r="D85" s="47"/>
      <c r="E85" s="56"/>
      <c r="F85" s="39"/>
      <c r="G85" s="39"/>
      <c r="H85" s="40"/>
      <c r="I85" s="29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s="17" customFormat="1" ht="17.25" hidden="1" thickTop="1" thickBot="1">
      <c r="A86" s="97">
        <v>2</v>
      </c>
      <c r="B86" s="87" t="s">
        <v>88</v>
      </c>
      <c r="C86" s="42"/>
      <c r="D86" s="47" t="s">
        <v>21</v>
      </c>
      <c r="E86" s="56"/>
      <c r="F86" s="39"/>
      <c r="G86" s="39"/>
      <c r="H86" s="40"/>
      <c r="I86" s="29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s="17" customFormat="1" ht="17.25" hidden="1" thickTop="1" thickBot="1">
      <c r="A87" s="97"/>
      <c r="B87" s="87"/>
      <c r="C87" s="42"/>
      <c r="D87" s="47"/>
      <c r="E87" s="56"/>
      <c r="F87" s="39"/>
      <c r="G87" s="39"/>
      <c r="H87" s="40"/>
      <c r="I87" s="29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s="17" customFormat="1" ht="17.25" hidden="1" thickTop="1" thickBot="1">
      <c r="A88" s="97">
        <v>3</v>
      </c>
      <c r="B88" s="87" t="s">
        <v>89</v>
      </c>
      <c r="C88" s="42"/>
      <c r="D88" s="47" t="s">
        <v>21</v>
      </c>
      <c r="E88" s="56"/>
      <c r="F88" s="39"/>
      <c r="G88" s="39"/>
      <c r="H88" s="40"/>
      <c r="I88" s="29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s="17" customFormat="1" ht="17.25" hidden="1" thickTop="1" thickBot="1">
      <c r="A89" s="97"/>
      <c r="B89" s="87"/>
      <c r="C89" s="42"/>
      <c r="D89" s="47"/>
      <c r="E89" s="56"/>
      <c r="F89" s="39"/>
      <c r="G89" s="39"/>
      <c r="H89" s="40"/>
      <c r="I89" s="29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s="17" customFormat="1" ht="17.25" hidden="1" thickTop="1" thickBot="1">
      <c r="A90" s="97">
        <v>4</v>
      </c>
      <c r="B90" s="87" t="s">
        <v>90</v>
      </c>
      <c r="C90" s="42"/>
      <c r="D90" s="47" t="s">
        <v>21</v>
      </c>
      <c r="E90" s="56"/>
      <c r="F90" s="39"/>
      <c r="G90" s="39"/>
      <c r="H90" s="40"/>
      <c r="I90" s="29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s="17" customFormat="1" ht="17.25" hidden="1" thickTop="1" thickBot="1">
      <c r="A91" s="97"/>
      <c r="B91" s="87"/>
      <c r="C91" s="42"/>
      <c r="D91" s="47"/>
      <c r="E91" s="54"/>
      <c r="F91" s="39"/>
      <c r="G91" s="39"/>
      <c r="H91" s="40"/>
      <c r="I91" s="29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s="17" customFormat="1" ht="17.25" hidden="1" thickTop="1" thickBot="1">
      <c r="A92" s="97">
        <v>5</v>
      </c>
      <c r="B92" s="87" t="s">
        <v>91</v>
      </c>
      <c r="C92" s="42"/>
      <c r="D92" s="47" t="s">
        <v>21</v>
      </c>
      <c r="E92" s="56"/>
      <c r="F92" s="39"/>
      <c r="G92" s="39"/>
      <c r="H92" s="40"/>
      <c r="I92" s="29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s="17" customFormat="1" ht="17.25" hidden="1" thickTop="1" thickBot="1">
      <c r="A93" s="97"/>
      <c r="B93" s="87"/>
      <c r="C93" s="42"/>
      <c r="D93" s="47"/>
      <c r="E93" s="56"/>
      <c r="F93" s="39"/>
      <c r="G93" s="39"/>
      <c r="H93" s="40"/>
      <c r="I93" s="29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s="17" customFormat="1" ht="17.25" hidden="1" thickTop="1" thickBot="1">
      <c r="A94" s="97">
        <v>6</v>
      </c>
      <c r="B94" s="87" t="s">
        <v>92</v>
      </c>
      <c r="C94" s="42"/>
      <c r="D94" s="47" t="s">
        <v>21</v>
      </c>
      <c r="E94" s="56"/>
      <c r="F94" s="39"/>
      <c r="G94" s="39"/>
      <c r="H94" s="40"/>
      <c r="I94" s="29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s="17" customFormat="1" ht="17.25" hidden="1" thickTop="1" thickBot="1">
      <c r="A95" s="97"/>
      <c r="B95" s="87"/>
      <c r="C95" s="42"/>
      <c r="D95" s="47"/>
      <c r="E95" s="56"/>
      <c r="F95" s="39"/>
      <c r="G95" s="39"/>
      <c r="H95" s="40"/>
      <c r="I95" s="29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5" s="17" customFormat="1" ht="14.25" hidden="1" customHeight="1">
      <c r="A96" s="97">
        <v>7</v>
      </c>
      <c r="B96" s="87" t="s">
        <v>93</v>
      </c>
      <c r="C96" s="42"/>
      <c r="D96" s="47" t="s">
        <v>21</v>
      </c>
      <c r="E96" s="56"/>
      <c r="F96" s="39"/>
      <c r="G96" s="39"/>
      <c r="H96" s="40"/>
      <c r="I96" s="29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s="17" customFormat="1" ht="17.25" hidden="1" thickTop="1" thickBot="1">
      <c r="A97" s="97"/>
      <c r="B97" s="98"/>
      <c r="C97" s="42"/>
      <c r="D97" s="47"/>
      <c r="E97" s="56"/>
      <c r="F97" s="39"/>
      <c r="G97" s="39"/>
      <c r="H97" s="40"/>
      <c r="I97" s="29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s="17" customFormat="1" ht="17.25" hidden="1" thickTop="1" thickBot="1">
      <c r="A98" s="97"/>
      <c r="B98" s="94" t="s">
        <v>94</v>
      </c>
      <c r="C98" s="42"/>
      <c r="D98" s="47"/>
      <c r="E98" s="56"/>
      <c r="F98" s="39"/>
      <c r="G98" s="39"/>
      <c r="H98" s="40"/>
      <c r="I98" s="29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s="17" customFormat="1" ht="17.25" hidden="1" thickTop="1" thickBot="1">
      <c r="A99" s="97"/>
      <c r="B99" s="88"/>
      <c r="C99" s="42"/>
      <c r="D99" s="47"/>
      <c r="E99" s="56"/>
      <c r="F99" s="39"/>
      <c r="G99" s="39"/>
      <c r="H99" s="40"/>
      <c r="I99" s="29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s="17" customFormat="1" ht="17.25" hidden="1" thickTop="1" thickBot="1">
      <c r="A100" s="97">
        <v>8</v>
      </c>
      <c r="B100" s="87" t="s">
        <v>95</v>
      </c>
      <c r="C100" s="42"/>
      <c r="D100" s="47" t="s">
        <v>21</v>
      </c>
      <c r="E100" s="56"/>
      <c r="F100" s="39"/>
      <c r="G100" s="39"/>
      <c r="H100" s="40"/>
      <c r="I100" s="29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s="17" customFormat="1" ht="17.25" hidden="1" thickTop="1" thickBot="1">
      <c r="A101" s="97"/>
      <c r="B101" s="86"/>
      <c r="C101" s="42"/>
      <c r="D101" s="47"/>
      <c r="E101" s="56"/>
      <c r="F101" s="39"/>
      <c r="G101" s="39"/>
      <c r="H101" s="40"/>
      <c r="I101" s="29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s="17" customFormat="1" ht="17.25" hidden="1" thickTop="1" thickBot="1">
      <c r="A102" s="97">
        <v>9</v>
      </c>
      <c r="B102" s="87" t="s">
        <v>88</v>
      </c>
      <c r="C102" s="42"/>
      <c r="D102" s="47" t="s">
        <v>21</v>
      </c>
      <c r="E102" s="56"/>
      <c r="F102" s="39"/>
      <c r="G102" s="39"/>
      <c r="H102" s="40"/>
      <c r="I102" s="29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s="17" customFormat="1" ht="17.25" hidden="1" thickTop="1" thickBot="1">
      <c r="A103" s="97"/>
      <c r="B103" s="87"/>
      <c r="C103" s="42"/>
      <c r="D103" s="47"/>
      <c r="E103" s="56"/>
      <c r="F103" s="39"/>
      <c r="G103" s="39"/>
      <c r="H103" s="40"/>
      <c r="I103" s="29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s="17" customFormat="1" ht="17.25" hidden="1" thickTop="1" thickBot="1">
      <c r="A104" s="97">
        <v>10</v>
      </c>
      <c r="B104" s="87" t="s">
        <v>90</v>
      </c>
      <c r="C104" s="42"/>
      <c r="D104" s="47" t="s">
        <v>21</v>
      </c>
      <c r="E104" s="56"/>
      <c r="F104" s="39"/>
      <c r="G104" s="39"/>
      <c r="H104" s="40"/>
      <c r="I104" s="29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s="17" customFormat="1" ht="17.25" hidden="1" thickTop="1" thickBot="1">
      <c r="A105" s="97"/>
      <c r="B105" s="87"/>
      <c r="C105" s="42"/>
      <c r="D105" s="47"/>
      <c r="E105" s="56"/>
      <c r="F105" s="39"/>
      <c r="G105" s="39"/>
      <c r="H105" s="40"/>
      <c r="I105" s="29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s="17" customFormat="1" ht="16.5" hidden="1" thickTop="1" thickBot="1">
      <c r="A106" s="97">
        <v>11</v>
      </c>
      <c r="B106" s="87" t="s">
        <v>91</v>
      </c>
      <c r="C106" s="42"/>
      <c r="D106" s="47" t="s">
        <v>21</v>
      </c>
      <c r="E106" s="55"/>
      <c r="F106" s="39"/>
      <c r="G106" s="39"/>
      <c r="H106" s="40"/>
      <c r="I106" s="29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s="17" customFormat="1" ht="17.25" hidden="1" thickTop="1" thickBot="1">
      <c r="A107" s="97"/>
      <c r="B107" s="87"/>
      <c r="C107" s="42"/>
      <c r="D107" s="47"/>
      <c r="E107" s="56"/>
      <c r="F107" s="39"/>
      <c r="G107" s="39"/>
      <c r="H107" s="40"/>
      <c r="I107" s="29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s="17" customFormat="1" ht="17.25" hidden="1" thickTop="1" thickBot="1">
      <c r="A108" s="97"/>
      <c r="B108" s="94" t="s">
        <v>96</v>
      </c>
      <c r="C108" s="42"/>
      <c r="D108" s="47"/>
      <c r="E108" s="56"/>
      <c r="F108" s="39"/>
      <c r="G108" s="39"/>
      <c r="H108" s="40"/>
      <c r="I108" s="29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s="17" customFormat="1" ht="16.5" hidden="1" thickTop="1" thickBot="1">
      <c r="A109" s="97"/>
      <c r="B109" s="87"/>
      <c r="C109" s="42"/>
      <c r="D109" s="47"/>
      <c r="E109" s="55"/>
      <c r="F109" s="39"/>
      <c r="G109" s="39"/>
      <c r="H109" s="40"/>
      <c r="I109" s="29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s="17" customFormat="1" ht="16.5" hidden="1" thickTop="1" thickBot="1">
      <c r="A110" s="97">
        <v>12</v>
      </c>
      <c r="B110" s="87" t="s">
        <v>97</v>
      </c>
      <c r="C110" s="42"/>
      <c r="D110" s="47" t="s">
        <v>20</v>
      </c>
      <c r="E110" s="55"/>
      <c r="F110" s="39"/>
      <c r="G110" s="39"/>
      <c r="H110" s="40"/>
      <c r="I110" s="29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s="17" customFormat="1" ht="16.5" hidden="1" thickTop="1" thickBot="1">
      <c r="A111" s="97"/>
      <c r="B111" s="86"/>
      <c r="C111" s="42"/>
      <c r="D111" s="47"/>
      <c r="E111" s="55"/>
      <c r="F111" s="39"/>
      <c r="G111" s="39"/>
      <c r="H111" s="40"/>
      <c r="I111" s="29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s="17" customFormat="1" ht="16.5" hidden="1" thickTop="1" thickBot="1">
      <c r="A112" s="97">
        <v>13</v>
      </c>
      <c r="B112" s="87" t="s">
        <v>98</v>
      </c>
      <c r="C112" s="42"/>
      <c r="D112" s="47" t="s">
        <v>20</v>
      </c>
      <c r="E112" s="55"/>
      <c r="F112" s="39"/>
      <c r="G112" s="39"/>
      <c r="H112" s="40"/>
      <c r="I112" s="29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s="17" customFormat="1" ht="16.5" hidden="1" thickTop="1" thickBot="1">
      <c r="A113" s="97"/>
      <c r="B113" s="87"/>
      <c r="C113" s="42"/>
      <c r="D113" s="47"/>
      <c r="E113" s="55"/>
      <c r="F113" s="39"/>
      <c r="G113" s="39"/>
      <c r="H113" s="40"/>
      <c r="I113" s="29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s="17" customFormat="1" ht="16.5" hidden="1" thickTop="1" thickBot="1">
      <c r="A114" s="97">
        <v>14</v>
      </c>
      <c r="B114" s="87" t="s">
        <v>99</v>
      </c>
      <c r="C114" s="42"/>
      <c r="D114" s="47" t="s">
        <v>20</v>
      </c>
      <c r="E114" s="55"/>
      <c r="F114" s="39"/>
      <c r="G114" s="39"/>
      <c r="H114" s="40"/>
      <c r="I114" s="29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s="17" customFormat="1" ht="16.5" hidden="1" thickTop="1" thickBot="1">
      <c r="A115" s="97"/>
      <c r="B115" s="101"/>
      <c r="C115" s="42"/>
      <c r="D115" s="47"/>
      <c r="E115" s="55"/>
      <c r="F115" s="39"/>
      <c r="G115" s="39"/>
      <c r="H115" s="40"/>
      <c r="I115" s="29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s="17" customFormat="1" ht="16.5" hidden="1" thickTop="1" thickBot="1">
      <c r="A116" s="97">
        <v>15</v>
      </c>
      <c r="B116" s="87" t="s">
        <v>100</v>
      </c>
      <c r="C116" s="42"/>
      <c r="D116" s="47" t="s">
        <v>20</v>
      </c>
      <c r="E116" s="55"/>
      <c r="F116" s="39"/>
      <c r="G116" s="39"/>
      <c r="H116" s="40"/>
      <c r="I116" s="29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s="17" customFormat="1" ht="16.5" hidden="1" thickTop="1" thickBot="1">
      <c r="A117" s="97"/>
      <c r="B117" s="87"/>
      <c r="C117" s="42"/>
      <c r="D117" s="47"/>
      <c r="E117" s="55"/>
      <c r="F117" s="39"/>
      <c r="G117" s="39"/>
      <c r="H117" s="40"/>
      <c r="I117" s="29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s="17" customFormat="1" ht="17.25" hidden="1" thickTop="1" thickBot="1">
      <c r="A118" s="97">
        <v>16</v>
      </c>
      <c r="B118" s="86" t="s">
        <v>101</v>
      </c>
      <c r="C118" s="42"/>
      <c r="D118" s="47" t="s">
        <v>20</v>
      </c>
      <c r="E118" s="56"/>
      <c r="F118" s="39"/>
      <c r="G118" s="39"/>
      <c r="H118" s="40"/>
      <c r="I118" s="29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s="17" customFormat="1" ht="17.25" hidden="1" thickTop="1" thickBot="1">
      <c r="A119" s="97"/>
      <c r="B119" s="86"/>
      <c r="C119" s="42"/>
      <c r="D119" s="47"/>
      <c r="E119" s="56"/>
      <c r="F119" s="39"/>
      <c r="G119" s="39"/>
      <c r="H119" s="40"/>
      <c r="I119" s="29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1:35" s="17" customFormat="1" ht="17.25" hidden="1" thickTop="1" thickBot="1">
      <c r="A120" s="97">
        <v>17</v>
      </c>
      <c r="B120" s="87" t="s">
        <v>102</v>
      </c>
      <c r="C120" s="42"/>
      <c r="D120" s="47" t="s">
        <v>20</v>
      </c>
      <c r="E120" s="56"/>
      <c r="F120" s="39"/>
      <c r="G120" s="39"/>
      <c r="H120" s="40"/>
      <c r="I120" s="29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1:35" s="17" customFormat="1" ht="17.25" hidden="1" thickTop="1" thickBot="1">
      <c r="A121" s="97"/>
      <c r="B121" s="86"/>
      <c r="C121" s="42"/>
      <c r="D121" s="47"/>
      <c r="E121" s="56"/>
      <c r="F121" s="39"/>
      <c r="G121" s="39"/>
      <c r="H121" s="40"/>
      <c r="I121" s="29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</row>
    <row r="122" spans="1:35" s="17" customFormat="1" ht="17.25" hidden="1" thickTop="1" thickBot="1">
      <c r="A122" s="97">
        <v>18</v>
      </c>
      <c r="B122" s="87" t="s">
        <v>103</v>
      </c>
      <c r="C122" s="42"/>
      <c r="D122" s="47" t="s">
        <v>20</v>
      </c>
      <c r="E122" s="56"/>
      <c r="F122" s="39"/>
      <c r="G122" s="39"/>
      <c r="H122" s="40"/>
      <c r="I122" s="29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1:35" s="17" customFormat="1" ht="17.25" hidden="1" thickTop="1" thickBot="1">
      <c r="A123" s="97"/>
      <c r="B123" s="87"/>
      <c r="C123" s="42"/>
      <c r="D123" s="47"/>
      <c r="E123" s="56"/>
      <c r="F123" s="39"/>
      <c r="G123" s="39"/>
      <c r="H123" s="40"/>
      <c r="I123" s="29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</row>
    <row r="124" spans="1:35" s="17" customFormat="1" ht="17.25" hidden="1" thickTop="1" thickBot="1">
      <c r="A124" s="97">
        <v>19</v>
      </c>
      <c r="B124" s="87" t="s">
        <v>104</v>
      </c>
      <c r="C124" s="42"/>
      <c r="D124" s="47" t="s">
        <v>20</v>
      </c>
      <c r="E124" s="56"/>
      <c r="F124" s="39"/>
      <c r="G124" s="39"/>
      <c r="H124" s="40"/>
      <c r="I124" s="29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1:35" s="17" customFormat="1" ht="17.25" hidden="1" thickTop="1" thickBot="1">
      <c r="A125" s="97"/>
      <c r="B125" s="86"/>
      <c r="C125" s="75"/>
      <c r="D125" s="47"/>
      <c r="E125" s="56"/>
      <c r="F125" s="39"/>
      <c r="G125" s="39"/>
      <c r="H125" s="40"/>
      <c r="I125" s="29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</row>
    <row r="126" spans="1:35" s="17" customFormat="1" ht="17.25" hidden="1" thickTop="1" thickBot="1">
      <c r="A126" s="97">
        <v>20</v>
      </c>
      <c r="B126" s="86" t="s">
        <v>115</v>
      </c>
      <c r="C126" s="102"/>
      <c r="D126" s="47" t="s">
        <v>20</v>
      </c>
      <c r="E126" s="56"/>
      <c r="F126" s="39"/>
      <c r="G126" s="39"/>
      <c r="H126" s="40"/>
      <c r="I126" s="29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</row>
    <row r="127" spans="1:35" s="17" customFormat="1" ht="17.25" hidden="1" thickTop="1" thickBot="1">
      <c r="A127" s="97"/>
      <c r="B127" s="86"/>
      <c r="C127" s="75"/>
      <c r="D127" s="47"/>
      <c r="E127" s="56"/>
      <c r="F127" s="39"/>
      <c r="G127" s="39"/>
      <c r="H127" s="40"/>
      <c r="I127" s="29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</row>
    <row r="128" spans="1:35" s="17" customFormat="1" ht="17.25" hidden="1" thickTop="1" thickBot="1">
      <c r="A128" s="97">
        <v>21</v>
      </c>
      <c r="B128" s="86" t="s">
        <v>116</v>
      </c>
      <c r="C128" s="102"/>
      <c r="D128" s="47" t="s">
        <v>20</v>
      </c>
      <c r="E128" s="56"/>
      <c r="F128" s="39"/>
      <c r="G128" s="39"/>
      <c r="H128" s="40"/>
      <c r="I128" s="29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</row>
    <row r="129" spans="1:35" s="17" customFormat="1" ht="17.25" hidden="1" thickTop="1" thickBot="1">
      <c r="A129" s="97"/>
      <c r="B129" s="86"/>
      <c r="C129" s="75"/>
      <c r="D129" s="47"/>
      <c r="E129" s="56"/>
      <c r="F129" s="39"/>
      <c r="G129" s="39"/>
      <c r="H129" s="40"/>
      <c r="I129" s="29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</row>
    <row r="130" spans="1:35" s="17" customFormat="1" ht="17.25" hidden="1" thickTop="1" thickBot="1">
      <c r="A130" s="97">
        <v>22</v>
      </c>
      <c r="B130" s="86" t="s">
        <v>117</v>
      </c>
      <c r="C130" s="102"/>
      <c r="D130" s="47" t="s">
        <v>48</v>
      </c>
      <c r="E130" s="56"/>
      <c r="F130" s="39"/>
      <c r="G130" s="39"/>
      <c r="H130" s="40"/>
      <c r="I130" s="29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</row>
    <row r="131" spans="1:35" s="17" customFormat="1" ht="17.25" hidden="1" thickTop="1" thickBot="1">
      <c r="A131" s="97"/>
      <c r="B131" s="86" t="s">
        <v>118</v>
      </c>
      <c r="C131" s="75"/>
      <c r="D131" s="47"/>
      <c r="E131" s="56"/>
      <c r="F131" s="39"/>
      <c r="G131" s="39"/>
      <c r="H131" s="40"/>
      <c r="I131" s="29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</row>
    <row r="132" spans="1:35" s="17" customFormat="1" ht="17.25" hidden="1" thickTop="1" thickBot="1">
      <c r="A132" s="97"/>
      <c r="B132" s="98"/>
      <c r="C132" s="75"/>
      <c r="D132" s="47"/>
      <c r="E132" s="56"/>
      <c r="F132" s="39"/>
      <c r="G132" s="39"/>
      <c r="H132" s="40"/>
      <c r="I132" s="29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</row>
    <row r="133" spans="1:35" ht="17.25" hidden="1" thickTop="1" thickBot="1">
      <c r="A133" s="31"/>
      <c r="B133" s="53" t="s">
        <v>18</v>
      </c>
      <c r="C133" s="43"/>
      <c r="D133" s="44"/>
      <c r="E133" s="53"/>
      <c r="F133" s="46"/>
      <c r="G133" s="46"/>
      <c r="H133" s="45"/>
    </row>
    <row r="134" spans="1:35" ht="15.75" thickTop="1">
      <c r="B134" s="122"/>
      <c r="C134" s="38"/>
    </row>
    <row r="135" spans="1:35">
      <c r="B135" s="38"/>
      <c r="C135" s="38"/>
    </row>
    <row r="136" spans="1:35">
      <c r="B136" s="38"/>
      <c r="C136" s="38"/>
    </row>
    <row r="137" spans="1:35">
      <c r="B137" s="38"/>
      <c r="C137" s="38"/>
    </row>
    <row r="138" spans="1:35" s="36" customFormat="1">
      <c r="A138" s="10"/>
      <c r="B138" s="38"/>
      <c r="C138" s="38"/>
      <c r="E138" s="1"/>
      <c r="F138" s="37"/>
      <c r="G138" s="37"/>
      <c r="H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38"/>
      <c r="C139" s="38"/>
      <c r="E139" s="1"/>
      <c r="F139" s="37"/>
      <c r="G139" s="37"/>
      <c r="H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38"/>
      <c r="C140" s="38"/>
      <c r="E140" s="1"/>
      <c r="F140" s="37"/>
      <c r="G140" s="37"/>
      <c r="H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38"/>
      <c r="C141" s="38"/>
      <c r="E141" s="1"/>
      <c r="F141" s="37"/>
      <c r="G141" s="37"/>
      <c r="H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38"/>
      <c r="C142" s="38"/>
      <c r="E142" s="1"/>
      <c r="F142" s="37"/>
      <c r="G142" s="37"/>
      <c r="H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38"/>
      <c r="C143" s="38"/>
      <c r="E143" s="1"/>
      <c r="F143" s="37"/>
      <c r="G143" s="37"/>
      <c r="H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38"/>
      <c r="C144" s="38"/>
      <c r="E144" s="1"/>
      <c r="F144" s="37"/>
      <c r="G144" s="37"/>
      <c r="H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38"/>
      <c r="C145" s="38"/>
      <c r="E145" s="1"/>
      <c r="F145" s="37"/>
      <c r="G145" s="37"/>
      <c r="H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38"/>
      <c r="C146" s="38"/>
      <c r="E146" s="1"/>
      <c r="F146" s="37"/>
      <c r="G146" s="37"/>
      <c r="H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38"/>
      <c r="C147" s="38"/>
      <c r="E147" s="1"/>
      <c r="F147" s="37"/>
      <c r="G147" s="37"/>
      <c r="H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38"/>
      <c r="C148" s="38"/>
      <c r="E148" s="1"/>
      <c r="F148" s="37"/>
      <c r="G148" s="37"/>
      <c r="H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38"/>
      <c r="C149" s="38"/>
      <c r="E149" s="1"/>
      <c r="F149" s="37"/>
      <c r="G149" s="37"/>
      <c r="H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38"/>
      <c r="C150" s="38"/>
      <c r="E150" s="1"/>
      <c r="F150" s="37"/>
      <c r="G150" s="37"/>
      <c r="H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38"/>
      <c r="C151" s="38"/>
      <c r="E151" s="1"/>
      <c r="F151" s="37"/>
      <c r="G151" s="37"/>
      <c r="H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38"/>
      <c r="C152" s="38"/>
      <c r="E152" s="1"/>
      <c r="F152" s="37"/>
      <c r="G152" s="37"/>
      <c r="H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38"/>
      <c r="C153" s="38"/>
      <c r="E153" s="1"/>
      <c r="F153" s="37"/>
      <c r="G153" s="37"/>
      <c r="H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38"/>
      <c r="C154" s="38"/>
      <c r="E154" s="1"/>
      <c r="F154" s="37"/>
      <c r="G154" s="37"/>
      <c r="H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38"/>
      <c r="C155" s="38"/>
      <c r="E155" s="1"/>
      <c r="F155" s="37"/>
      <c r="G155" s="37"/>
      <c r="H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38"/>
      <c r="C156" s="38"/>
      <c r="E156" s="1"/>
      <c r="F156" s="37"/>
      <c r="G156" s="37"/>
      <c r="H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38"/>
      <c r="C157" s="38"/>
      <c r="E157" s="1"/>
      <c r="F157" s="37"/>
      <c r="G157" s="37"/>
      <c r="H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38"/>
      <c r="C158" s="38"/>
      <c r="E158" s="1"/>
      <c r="F158" s="37"/>
      <c r="G158" s="37"/>
      <c r="H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38"/>
      <c r="C159" s="38"/>
      <c r="E159" s="1"/>
      <c r="F159" s="37"/>
      <c r="G159" s="37"/>
      <c r="H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38"/>
      <c r="C160" s="38"/>
      <c r="E160" s="1"/>
      <c r="F160" s="37"/>
      <c r="G160" s="37"/>
      <c r="H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38"/>
      <c r="C161" s="38"/>
      <c r="E161" s="1"/>
      <c r="F161" s="37"/>
      <c r="G161" s="37"/>
      <c r="H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38"/>
      <c r="C162" s="38"/>
      <c r="E162" s="1"/>
      <c r="F162" s="37"/>
      <c r="G162" s="37"/>
      <c r="H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38"/>
      <c r="C163" s="38"/>
      <c r="E163" s="1"/>
      <c r="F163" s="37"/>
      <c r="G163" s="37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38"/>
      <c r="C164" s="38"/>
      <c r="E164" s="1"/>
      <c r="F164" s="37"/>
      <c r="G164" s="37"/>
      <c r="H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38"/>
      <c r="C165" s="38"/>
      <c r="E165" s="1"/>
      <c r="F165" s="37"/>
      <c r="G165" s="37"/>
      <c r="H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38"/>
      <c r="C166" s="38"/>
      <c r="E166" s="1"/>
      <c r="F166" s="37"/>
      <c r="G166" s="37"/>
      <c r="H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38"/>
      <c r="C167" s="38"/>
      <c r="E167" s="1"/>
      <c r="F167" s="37"/>
      <c r="G167" s="37"/>
      <c r="H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38"/>
      <c r="C168" s="38"/>
      <c r="E168" s="1"/>
      <c r="F168" s="37"/>
      <c r="G168" s="37"/>
      <c r="H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38"/>
      <c r="C169" s="38"/>
      <c r="E169" s="1"/>
      <c r="F169" s="37"/>
      <c r="G169" s="37"/>
      <c r="H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38"/>
      <c r="C170" s="38"/>
      <c r="E170" s="1"/>
      <c r="F170" s="37"/>
      <c r="G170" s="37"/>
      <c r="H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38"/>
      <c r="C171" s="38"/>
      <c r="E171" s="1"/>
      <c r="F171" s="37"/>
      <c r="G171" s="37"/>
      <c r="H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38"/>
      <c r="C172" s="38"/>
      <c r="E172" s="1"/>
      <c r="F172" s="37"/>
      <c r="G172" s="37"/>
      <c r="H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38"/>
      <c r="C173" s="38"/>
      <c r="E173" s="1"/>
      <c r="F173" s="37"/>
      <c r="G173" s="37"/>
      <c r="H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38"/>
      <c r="C174" s="38"/>
      <c r="E174" s="1"/>
      <c r="F174" s="37"/>
      <c r="G174" s="37"/>
      <c r="H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38"/>
      <c r="C175" s="38"/>
      <c r="E175" s="1"/>
      <c r="F175" s="37"/>
      <c r="G175" s="37"/>
      <c r="H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38"/>
      <c r="C176" s="38"/>
      <c r="E176" s="1"/>
      <c r="F176" s="37"/>
      <c r="G176" s="37"/>
      <c r="H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38"/>
      <c r="C177" s="38"/>
      <c r="E177" s="1"/>
      <c r="F177" s="37"/>
      <c r="G177" s="37"/>
      <c r="H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38"/>
      <c r="C178" s="38"/>
      <c r="E178" s="1"/>
      <c r="F178" s="37"/>
      <c r="G178" s="37"/>
      <c r="H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38"/>
      <c r="C179" s="38"/>
      <c r="E179" s="1"/>
      <c r="F179" s="37"/>
      <c r="G179" s="37"/>
      <c r="H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38"/>
      <c r="C180" s="38"/>
      <c r="E180" s="1"/>
      <c r="F180" s="37"/>
      <c r="G180" s="37"/>
      <c r="H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38"/>
      <c r="C181" s="38"/>
      <c r="E181" s="1"/>
      <c r="F181" s="37"/>
      <c r="G181" s="37"/>
      <c r="H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38"/>
      <c r="C182" s="38"/>
      <c r="E182" s="1"/>
      <c r="F182" s="37"/>
      <c r="G182" s="37"/>
      <c r="H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38"/>
      <c r="C183" s="38"/>
      <c r="E183" s="1"/>
      <c r="F183" s="37"/>
      <c r="G183" s="37"/>
      <c r="H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38"/>
      <c r="C184" s="38"/>
      <c r="E184" s="1"/>
      <c r="F184" s="37"/>
      <c r="G184" s="37"/>
      <c r="H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38"/>
      <c r="C185" s="38"/>
      <c r="E185" s="1"/>
      <c r="F185" s="37"/>
      <c r="G185" s="37"/>
      <c r="H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38"/>
      <c r="C186" s="38"/>
      <c r="E186" s="1"/>
      <c r="F186" s="37"/>
      <c r="G186" s="37"/>
      <c r="H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38"/>
      <c r="C187" s="38"/>
      <c r="E187" s="1"/>
      <c r="F187" s="37"/>
      <c r="G187" s="37"/>
      <c r="H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38"/>
      <c r="C188" s="38"/>
      <c r="E188" s="1"/>
      <c r="F188" s="37"/>
      <c r="G188" s="37"/>
      <c r="H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38"/>
      <c r="C189" s="38"/>
      <c r="E189" s="1"/>
      <c r="F189" s="37"/>
      <c r="G189" s="37"/>
      <c r="H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38"/>
      <c r="C190" s="38"/>
      <c r="E190" s="1"/>
      <c r="F190" s="37"/>
      <c r="G190" s="37"/>
      <c r="H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38"/>
      <c r="C191" s="38"/>
      <c r="E191" s="1"/>
      <c r="F191" s="37"/>
      <c r="G191" s="37"/>
      <c r="H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38"/>
      <c r="C192" s="38"/>
      <c r="E192" s="1"/>
      <c r="F192" s="37"/>
      <c r="G192" s="37"/>
      <c r="H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38"/>
      <c r="C193" s="38"/>
      <c r="E193" s="1"/>
      <c r="F193" s="37"/>
      <c r="G193" s="37"/>
      <c r="H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38"/>
      <c r="C194" s="38"/>
      <c r="E194" s="1"/>
      <c r="F194" s="37"/>
      <c r="G194" s="37"/>
      <c r="H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38"/>
      <c r="C195" s="38"/>
      <c r="E195" s="1"/>
      <c r="F195" s="37"/>
      <c r="G195" s="37"/>
      <c r="H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38"/>
      <c r="C196" s="38"/>
      <c r="E196" s="1"/>
      <c r="F196" s="37"/>
      <c r="G196" s="37"/>
      <c r="H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38"/>
      <c r="C197" s="38"/>
      <c r="E197" s="1"/>
      <c r="F197" s="37"/>
      <c r="G197" s="37"/>
      <c r="H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38"/>
      <c r="C198" s="38"/>
      <c r="E198" s="1"/>
      <c r="F198" s="37"/>
      <c r="G198" s="37"/>
      <c r="H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38"/>
      <c r="C199" s="38"/>
      <c r="E199" s="1"/>
      <c r="F199" s="37"/>
      <c r="G199" s="37"/>
      <c r="H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38"/>
      <c r="C200" s="38"/>
      <c r="E200" s="1"/>
      <c r="F200" s="37"/>
      <c r="G200" s="37"/>
      <c r="H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38"/>
      <c r="C201" s="38"/>
      <c r="E201" s="1"/>
      <c r="F201" s="37"/>
      <c r="G201" s="37"/>
      <c r="H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38"/>
      <c r="C202" s="38"/>
      <c r="E202" s="1"/>
      <c r="F202" s="37"/>
      <c r="G202" s="37"/>
      <c r="H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38"/>
      <c r="C203" s="38"/>
      <c r="E203" s="1"/>
      <c r="F203" s="37"/>
      <c r="G203" s="37"/>
      <c r="H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38"/>
      <c r="C204" s="38"/>
      <c r="E204" s="1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38"/>
      <c r="C205" s="38"/>
      <c r="E205" s="1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38"/>
      <c r="C206" s="38"/>
      <c r="E206" s="1"/>
      <c r="F206" s="37"/>
      <c r="G206" s="37"/>
      <c r="H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38"/>
      <c r="C207" s="38"/>
      <c r="E207" s="1"/>
      <c r="F207" s="37"/>
      <c r="G207" s="37"/>
      <c r="H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38"/>
      <c r="C208" s="38"/>
      <c r="E208" s="1"/>
      <c r="F208" s="37"/>
      <c r="G208" s="37"/>
      <c r="H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38"/>
      <c r="C209" s="38"/>
      <c r="E209" s="1"/>
      <c r="F209" s="37"/>
      <c r="G209" s="37"/>
      <c r="H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38"/>
      <c r="C210" s="38"/>
      <c r="E210" s="1"/>
      <c r="F210" s="37"/>
      <c r="G210" s="37"/>
      <c r="H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38"/>
      <c r="C211" s="38"/>
      <c r="E211" s="1"/>
      <c r="F211" s="37"/>
      <c r="G211" s="37"/>
      <c r="H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38"/>
      <c r="C212" s="38"/>
      <c r="E212" s="1"/>
      <c r="F212" s="37"/>
      <c r="G212" s="37"/>
      <c r="H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38"/>
      <c r="C213" s="38"/>
      <c r="E213" s="1"/>
      <c r="F213" s="37"/>
      <c r="G213" s="37"/>
      <c r="H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38"/>
      <c r="C214" s="38"/>
      <c r="E214" s="1"/>
      <c r="F214" s="37"/>
      <c r="G214" s="37"/>
      <c r="H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38"/>
      <c r="C215" s="38"/>
      <c r="E215" s="1"/>
      <c r="F215" s="37"/>
      <c r="G215" s="37"/>
      <c r="H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38"/>
      <c r="C216" s="38"/>
      <c r="E216" s="1"/>
      <c r="F216" s="37"/>
      <c r="G216" s="37"/>
      <c r="H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38"/>
      <c r="C217" s="38"/>
      <c r="E217" s="1"/>
      <c r="F217" s="37"/>
      <c r="G217" s="37"/>
      <c r="H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38"/>
      <c r="C218" s="38"/>
      <c r="E218" s="1"/>
      <c r="F218" s="37"/>
      <c r="G218" s="37"/>
      <c r="H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38"/>
      <c r="C219" s="38"/>
      <c r="E219" s="1"/>
      <c r="F219" s="37"/>
      <c r="G219" s="37"/>
      <c r="H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38"/>
      <c r="C220" s="38"/>
      <c r="E220" s="1"/>
      <c r="F220" s="37"/>
      <c r="G220" s="37"/>
      <c r="H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38"/>
      <c r="C221" s="38"/>
      <c r="E221" s="1"/>
      <c r="F221" s="37"/>
      <c r="G221" s="37"/>
      <c r="H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38"/>
      <c r="C222" s="38"/>
      <c r="E222" s="1"/>
      <c r="F222" s="37"/>
      <c r="G222" s="37"/>
      <c r="H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38"/>
      <c r="C223" s="38"/>
      <c r="E223" s="1"/>
      <c r="F223" s="37"/>
      <c r="G223" s="37"/>
      <c r="H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38"/>
      <c r="C224" s="38"/>
      <c r="E224" s="1"/>
      <c r="F224" s="37"/>
      <c r="G224" s="37"/>
      <c r="H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38"/>
      <c r="C225" s="38"/>
      <c r="E225" s="1"/>
      <c r="F225" s="37"/>
      <c r="G225" s="37"/>
      <c r="H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38"/>
      <c r="C226" s="38"/>
      <c r="E226" s="1"/>
      <c r="F226" s="37"/>
      <c r="G226" s="37"/>
      <c r="H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38"/>
      <c r="C227" s="38"/>
      <c r="E227" s="1"/>
      <c r="F227" s="37"/>
      <c r="G227" s="37"/>
      <c r="H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38"/>
      <c r="C228" s="38"/>
      <c r="E228" s="1"/>
      <c r="F228" s="37"/>
      <c r="G228" s="37"/>
      <c r="H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38"/>
      <c r="C229" s="38"/>
      <c r="E229" s="1"/>
      <c r="F229" s="37"/>
      <c r="G229" s="37"/>
      <c r="H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38"/>
      <c r="C230" s="38"/>
      <c r="E230" s="1"/>
      <c r="F230" s="37"/>
      <c r="G230" s="37"/>
      <c r="H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38"/>
      <c r="C231" s="38"/>
      <c r="E231" s="1"/>
      <c r="F231" s="37"/>
      <c r="G231" s="37"/>
      <c r="H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38"/>
      <c r="C232" s="38"/>
      <c r="E232" s="1"/>
      <c r="F232" s="37"/>
      <c r="G232" s="37"/>
      <c r="H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38"/>
      <c r="C233" s="38"/>
      <c r="E233" s="1"/>
      <c r="F233" s="37"/>
      <c r="G233" s="37"/>
      <c r="H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38"/>
      <c r="C234" s="38"/>
      <c r="E234" s="1"/>
      <c r="F234" s="37"/>
      <c r="G234" s="37"/>
      <c r="H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38"/>
      <c r="C235" s="38"/>
      <c r="E235" s="1"/>
      <c r="F235" s="37"/>
      <c r="G235" s="37"/>
      <c r="H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38"/>
      <c r="C236" s="38"/>
      <c r="E236" s="1"/>
      <c r="F236" s="37"/>
      <c r="G236" s="37"/>
      <c r="H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38"/>
      <c r="C237" s="38"/>
      <c r="E237" s="1"/>
      <c r="F237" s="37"/>
      <c r="G237" s="37"/>
      <c r="H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38"/>
      <c r="C238" s="38"/>
      <c r="E238" s="1"/>
      <c r="F238" s="37"/>
      <c r="G238" s="37"/>
      <c r="H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38"/>
      <c r="C239" s="38"/>
      <c r="E239" s="1"/>
      <c r="F239" s="37"/>
      <c r="G239" s="37"/>
      <c r="H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38"/>
      <c r="C240" s="38"/>
      <c r="E240" s="1"/>
      <c r="F240" s="37"/>
      <c r="G240" s="37"/>
      <c r="H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38"/>
      <c r="C241" s="38"/>
      <c r="E241" s="1"/>
      <c r="F241" s="37"/>
      <c r="G241" s="37"/>
      <c r="H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38"/>
      <c r="C242" s="38"/>
      <c r="E242" s="1"/>
      <c r="F242" s="37"/>
      <c r="G242" s="37"/>
      <c r="H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38"/>
      <c r="C243" s="38"/>
      <c r="E243" s="1"/>
      <c r="F243" s="37"/>
      <c r="G243" s="37"/>
      <c r="H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0"/>
      <c r="B244" s="38"/>
      <c r="C244" s="38"/>
      <c r="E244" s="1"/>
      <c r="F244" s="37"/>
      <c r="G244" s="37"/>
      <c r="H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0"/>
      <c r="B245" s="38"/>
      <c r="C245" s="38"/>
      <c r="E245" s="1"/>
      <c r="F245" s="37"/>
      <c r="G245" s="37"/>
      <c r="H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0"/>
      <c r="B246" s="38"/>
      <c r="C246" s="38"/>
      <c r="E246" s="1"/>
      <c r="F246" s="37"/>
      <c r="G246" s="37"/>
      <c r="H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0"/>
      <c r="B247" s="38"/>
      <c r="C247" s="38"/>
      <c r="E247" s="1"/>
      <c r="F247" s="37"/>
      <c r="G247" s="37"/>
      <c r="H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0"/>
      <c r="B248" s="38"/>
      <c r="C248" s="38"/>
      <c r="E248" s="1"/>
      <c r="F248" s="37"/>
      <c r="G248" s="37"/>
      <c r="H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0"/>
      <c r="B249" s="38"/>
      <c r="C249" s="38"/>
      <c r="E249" s="1"/>
      <c r="F249" s="37"/>
      <c r="G249" s="37"/>
      <c r="H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0"/>
      <c r="B250" s="38"/>
      <c r="C250" s="38"/>
      <c r="E250" s="1"/>
      <c r="F250" s="37"/>
      <c r="G250" s="37"/>
      <c r="H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0"/>
      <c r="B251" s="38"/>
      <c r="C251" s="38"/>
      <c r="E251" s="1"/>
      <c r="F251" s="37"/>
      <c r="G251" s="37"/>
      <c r="H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0"/>
      <c r="B252" s="38"/>
      <c r="C252" s="38"/>
      <c r="E252" s="1"/>
      <c r="F252" s="37"/>
      <c r="G252" s="37"/>
      <c r="H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0"/>
      <c r="B253" s="38"/>
      <c r="C253" s="38"/>
      <c r="E253" s="1"/>
      <c r="F253" s="37"/>
      <c r="G253" s="37"/>
      <c r="H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0"/>
      <c r="B254" s="38"/>
      <c r="C254" s="38"/>
      <c r="E254" s="1"/>
      <c r="F254" s="37"/>
      <c r="G254" s="37"/>
      <c r="H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0"/>
      <c r="B255" s="38"/>
      <c r="C255" s="38"/>
      <c r="E255" s="1"/>
      <c r="F255" s="37"/>
      <c r="G255" s="37"/>
      <c r="H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0"/>
      <c r="B256" s="38"/>
      <c r="C256" s="38"/>
      <c r="E256" s="1"/>
      <c r="F256" s="37"/>
      <c r="G256" s="37"/>
      <c r="H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0"/>
      <c r="B257" s="38"/>
      <c r="C257" s="38"/>
      <c r="E257" s="1"/>
      <c r="F257" s="37"/>
      <c r="G257" s="37"/>
      <c r="H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0"/>
      <c r="B258" s="38"/>
      <c r="C258" s="38"/>
      <c r="E258" s="1"/>
      <c r="F258" s="37"/>
      <c r="G258" s="37"/>
      <c r="H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0"/>
      <c r="B259" s="38"/>
      <c r="C259" s="38"/>
      <c r="E259" s="1"/>
      <c r="F259" s="37"/>
      <c r="G259" s="37"/>
      <c r="H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0"/>
      <c r="B260" s="38"/>
      <c r="C260" s="38"/>
      <c r="E260" s="1"/>
      <c r="F260" s="37"/>
      <c r="G260" s="37"/>
      <c r="H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0"/>
      <c r="B261" s="38"/>
      <c r="C261" s="38"/>
      <c r="E261" s="1"/>
      <c r="F261" s="37"/>
      <c r="G261" s="37"/>
      <c r="H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0"/>
      <c r="B262" s="38"/>
      <c r="C262" s="38"/>
      <c r="E262" s="1"/>
      <c r="F262" s="37"/>
      <c r="G262" s="37"/>
      <c r="H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0"/>
      <c r="B263" s="38"/>
      <c r="C263" s="38"/>
      <c r="E263" s="1"/>
      <c r="F263" s="37"/>
      <c r="G263" s="37"/>
      <c r="H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0"/>
      <c r="B264" s="38"/>
      <c r="C264" s="38"/>
      <c r="E264" s="1"/>
      <c r="F264" s="37"/>
      <c r="G264" s="37"/>
      <c r="H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0"/>
      <c r="B265" s="38"/>
      <c r="C265" s="38"/>
      <c r="E265" s="1"/>
      <c r="F265" s="37"/>
      <c r="G265" s="37"/>
      <c r="H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0"/>
      <c r="B266" s="38"/>
      <c r="C266" s="38"/>
      <c r="E266" s="1"/>
      <c r="F266" s="37"/>
      <c r="G266" s="37"/>
      <c r="H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0"/>
      <c r="B267" s="38"/>
      <c r="C267" s="38"/>
      <c r="E267" s="1"/>
      <c r="F267" s="37"/>
      <c r="G267" s="37"/>
      <c r="H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0"/>
      <c r="B268" s="38"/>
      <c r="C268" s="38"/>
      <c r="E268" s="1"/>
      <c r="F268" s="37"/>
      <c r="G268" s="37"/>
      <c r="H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0"/>
      <c r="B269" s="38"/>
      <c r="C269" s="38"/>
      <c r="E269" s="1"/>
      <c r="F269" s="37"/>
      <c r="G269" s="37"/>
      <c r="H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0"/>
      <c r="B270" s="38"/>
      <c r="C270" s="38"/>
      <c r="E270" s="1"/>
      <c r="F270" s="37"/>
      <c r="G270" s="37"/>
      <c r="H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0"/>
      <c r="B271" s="38"/>
      <c r="C271" s="38"/>
      <c r="E271" s="1"/>
      <c r="F271" s="37"/>
      <c r="G271" s="37"/>
      <c r="H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0"/>
      <c r="B272" s="38"/>
      <c r="C272" s="38"/>
      <c r="E272" s="1"/>
      <c r="F272" s="37"/>
      <c r="G272" s="37"/>
      <c r="H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0"/>
      <c r="B273" s="38"/>
      <c r="C273" s="38"/>
      <c r="E273" s="1"/>
      <c r="F273" s="37"/>
      <c r="G273" s="37"/>
      <c r="H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0"/>
      <c r="B274" s="38"/>
      <c r="C274" s="38"/>
      <c r="E274" s="1"/>
      <c r="F274" s="37"/>
      <c r="G274" s="37"/>
      <c r="H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0"/>
      <c r="B275" s="38"/>
      <c r="C275" s="38"/>
      <c r="E275" s="1"/>
      <c r="F275" s="37"/>
      <c r="G275" s="37"/>
      <c r="H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0"/>
      <c r="B276" s="38"/>
      <c r="C276" s="38"/>
      <c r="E276" s="1"/>
      <c r="F276" s="37"/>
      <c r="G276" s="37"/>
      <c r="H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0"/>
      <c r="B277" s="38"/>
      <c r="C277" s="38"/>
      <c r="E277" s="1"/>
      <c r="F277" s="37"/>
      <c r="G277" s="37"/>
      <c r="H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s="36" customFormat="1">
      <c r="A278" s="10"/>
      <c r="B278" s="38"/>
      <c r="C278" s="38"/>
      <c r="E278" s="1"/>
      <c r="F278" s="37"/>
      <c r="G278" s="37"/>
      <c r="H278" s="3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s="36" customFormat="1">
      <c r="A279" s="10"/>
      <c r="B279" s="38"/>
      <c r="C279" s="38"/>
      <c r="E279" s="1"/>
      <c r="F279" s="37"/>
      <c r="G279" s="37"/>
      <c r="H279" s="3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s="36" customFormat="1">
      <c r="A280" s="10"/>
      <c r="B280" s="38"/>
      <c r="C280" s="38"/>
      <c r="E280" s="1"/>
      <c r="F280" s="37"/>
      <c r="G280" s="37"/>
      <c r="H280" s="3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s="36" customFormat="1">
      <c r="A281" s="10"/>
      <c r="B281" s="38"/>
      <c r="C281" s="38"/>
      <c r="E281" s="1"/>
      <c r="F281" s="37"/>
      <c r="G281" s="37"/>
      <c r="H281" s="3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s="36" customFormat="1">
      <c r="A282" s="10"/>
      <c r="B282" s="38"/>
      <c r="C282" s="38"/>
      <c r="E282" s="1"/>
      <c r="F282" s="37"/>
      <c r="G282" s="37"/>
      <c r="H282" s="3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s="36" customFormat="1">
      <c r="A283" s="10"/>
      <c r="B283" s="38"/>
      <c r="C283" s="38"/>
      <c r="E283" s="1"/>
      <c r="F283" s="37"/>
      <c r="G283" s="37"/>
      <c r="H283" s="3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s="36" customFormat="1">
      <c r="A284" s="10"/>
      <c r="B284" s="38"/>
      <c r="C284" s="38"/>
      <c r="E284" s="1"/>
      <c r="F284" s="37"/>
      <c r="G284" s="37"/>
      <c r="H284" s="3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s="36" customFormat="1">
      <c r="A285" s="10"/>
      <c r="B285" s="38"/>
      <c r="C285" s="38"/>
      <c r="E285" s="1"/>
      <c r="F285" s="37"/>
      <c r="G285" s="37"/>
      <c r="H285" s="3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s="36" customFormat="1">
      <c r="A286" s="10"/>
      <c r="B286" s="38"/>
      <c r="C286" s="38"/>
      <c r="E286" s="1"/>
      <c r="F286" s="37"/>
      <c r="G286" s="37"/>
      <c r="H286" s="3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s="36" customFormat="1">
      <c r="A287" s="10"/>
      <c r="B287" s="38"/>
      <c r="C287" s="38"/>
      <c r="E287" s="1"/>
      <c r="F287" s="37"/>
      <c r="G287" s="37"/>
      <c r="H287" s="3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s="36" customFormat="1">
      <c r="A288" s="10"/>
      <c r="B288" s="38"/>
      <c r="C288" s="38"/>
      <c r="E288" s="1"/>
      <c r="F288" s="37"/>
      <c r="G288" s="37"/>
      <c r="H288" s="3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s="36" customFormat="1">
      <c r="A289" s="10"/>
      <c r="B289" s="38"/>
      <c r="C289" s="38"/>
      <c r="E289" s="1"/>
      <c r="F289" s="37"/>
      <c r="G289" s="37"/>
      <c r="H289" s="3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s="36" customFormat="1">
      <c r="A290" s="10"/>
      <c r="B290" s="38"/>
      <c r="C290" s="38"/>
      <c r="E290" s="1"/>
      <c r="F290" s="37"/>
      <c r="G290" s="37"/>
      <c r="H290" s="3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s="36" customFormat="1">
      <c r="A291" s="10"/>
      <c r="B291" s="38"/>
      <c r="C291" s="38"/>
      <c r="E291" s="1"/>
      <c r="F291" s="37"/>
      <c r="G291" s="37"/>
      <c r="H291" s="3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s="36" customFormat="1">
      <c r="A292" s="10"/>
      <c r="B292" s="38"/>
      <c r="C292" s="38"/>
      <c r="E292" s="1"/>
      <c r="F292" s="37"/>
      <c r="G292" s="37"/>
      <c r="H292" s="3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s="36" customFormat="1">
      <c r="A293" s="10"/>
      <c r="B293" s="38"/>
      <c r="C293" s="38"/>
      <c r="E293" s="1"/>
      <c r="F293" s="37"/>
      <c r="G293" s="37"/>
      <c r="H293" s="3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s="36" customFormat="1">
      <c r="A294" s="10"/>
      <c r="B294" s="38"/>
      <c r="C294" s="38"/>
      <c r="E294" s="1"/>
      <c r="F294" s="37"/>
      <c r="G294" s="37"/>
      <c r="H294" s="3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s="36" customFormat="1">
      <c r="A295" s="10"/>
      <c r="B295" s="38"/>
      <c r="C295" s="38"/>
      <c r="E295" s="1"/>
      <c r="F295" s="37"/>
      <c r="G295" s="37"/>
      <c r="H295" s="3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s="36" customFormat="1">
      <c r="A296" s="10"/>
      <c r="B296" s="38"/>
      <c r="C296" s="38"/>
      <c r="E296" s="1"/>
      <c r="F296" s="37"/>
      <c r="G296" s="37"/>
      <c r="H296" s="3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s="36" customFormat="1">
      <c r="A297" s="10"/>
      <c r="B297" s="38"/>
      <c r="C297" s="38"/>
      <c r="E297" s="1"/>
      <c r="F297" s="37"/>
      <c r="G297" s="37"/>
      <c r="H297" s="3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s="36" customFormat="1">
      <c r="A298" s="10"/>
      <c r="B298" s="38"/>
      <c r="C298" s="38"/>
      <c r="E298" s="1"/>
      <c r="F298" s="37"/>
      <c r="G298" s="37"/>
      <c r="H298" s="3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s="36" customFormat="1">
      <c r="A299" s="10"/>
      <c r="B299" s="38"/>
      <c r="C299" s="38"/>
      <c r="E299" s="1"/>
      <c r="F299" s="37"/>
      <c r="G299" s="37"/>
      <c r="H299" s="3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s="36" customFormat="1">
      <c r="A300" s="10"/>
      <c r="B300" s="38"/>
      <c r="C300" s="38"/>
      <c r="E300" s="1"/>
      <c r="F300" s="37"/>
      <c r="G300" s="37"/>
      <c r="H300" s="3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s="36" customFormat="1">
      <c r="A301" s="10"/>
      <c r="B301" s="38"/>
      <c r="C301" s="38"/>
      <c r="E301" s="1"/>
      <c r="F301" s="37"/>
      <c r="G301" s="37"/>
      <c r="H301" s="3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s="36" customFormat="1">
      <c r="A302" s="10"/>
      <c r="B302" s="38"/>
      <c r="C302" s="38"/>
      <c r="E302" s="1"/>
      <c r="F302" s="37"/>
      <c r="G302" s="37"/>
      <c r="H302" s="3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s="36" customFormat="1">
      <c r="A303" s="10"/>
      <c r="B303" s="38"/>
      <c r="C303" s="38"/>
      <c r="E303" s="1"/>
      <c r="F303" s="37"/>
      <c r="G303" s="37"/>
      <c r="H303" s="3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s="36" customFormat="1">
      <c r="A304" s="10"/>
      <c r="B304" s="38"/>
      <c r="C304" s="38"/>
      <c r="E304" s="1"/>
      <c r="F304" s="37"/>
      <c r="G304" s="37"/>
      <c r="H304" s="3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</row>
    <row r="305" spans="1:35" s="36" customFormat="1">
      <c r="A305" s="10"/>
      <c r="B305" s="38"/>
      <c r="C305" s="38"/>
      <c r="E305" s="1"/>
      <c r="F305" s="37"/>
      <c r="G305" s="37"/>
      <c r="H305" s="3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</row>
    <row r="306" spans="1:35" s="36" customFormat="1">
      <c r="A306" s="10"/>
      <c r="B306" s="38"/>
      <c r="C306" s="38"/>
      <c r="E306" s="1"/>
      <c r="F306" s="37"/>
      <c r="G306" s="37"/>
      <c r="H306" s="3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</row>
    <row r="307" spans="1:35" s="36" customFormat="1">
      <c r="A307" s="10"/>
      <c r="B307" s="38"/>
      <c r="C307" s="38"/>
      <c r="E307" s="1"/>
      <c r="F307" s="37"/>
      <c r="G307" s="37"/>
      <c r="H307" s="3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</row>
    <row r="308" spans="1:35" s="36" customFormat="1">
      <c r="A308" s="10"/>
      <c r="B308" s="38"/>
      <c r="C308" s="38"/>
      <c r="E308" s="1"/>
      <c r="F308" s="37"/>
      <c r="G308" s="37"/>
      <c r="H308" s="3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</row>
    <row r="309" spans="1:35" s="36" customFormat="1">
      <c r="A309" s="10"/>
      <c r="B309" s="38"/>
      <c r="C309" s="38"/>
      <c r="E309" s="1"/>
      <c r="F309" s="37"/>
      <c r="G309" s="37"/>
      <c r="H309" s="3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</row>
    <row r="310" spans="1:35" s="36" customFormat="1">
      <c r="A310" s="10"/>
      <c r="B310" s="38"/>
      <c r="C310" s="38"/>
      <c r="E310" s="1"/>
      <c r="F310" s="37"/>
      <c r="G310" s="37"/>
      <c r="H310" s="3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</row>
    <row r="311" spans="1:35" s="36" customFormat="1">
      <c r="A311" s="10"/>
      <c r="B311" s="38"/>
      <c r="C311" s="38"/>
      <c r="E311" s="1"/>
      <c r="F311" s="37"/>
      <c r="G311" s="37"/>
      <c r="H311" s="3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</row>
    <row r="312" spans="1:35" s="36" customFormat="1">
      <c r="A312" s="10"/>
      <c r="B312" s="38"/>
      <c r="C312" s="38"/>
      <c r="E312" s="1"/>
      <c r="F312" s="37"/>
      <c r="G312" s="37"/>
      <c r="H312" s="3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</row>
    <row r="313" spans="1:35" s="36" customFormat="1">
      <c r="A313" s="10"/>
      <c r="B313" s="38"/>
      <c r="C313" s="38"/>
      <c r="E313" s="1"/>
      <c r="F313" s="37"/>
      <c r="G313" s="37"/>
      <c r="H313" s="3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</row>
    <row r="314" spans="1:35" s="36" customFormat="1">
      <c r="A314" s="10"/>
      <c r="B314" s="38"/>
      <c r="C314" s="38"/>
      <c r="E314" s="1"/>
      <c r="F314" s="37"/>
      <c r="G314" s="37"/>
      <c r="H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</row>
    <row r="315" spans="1:35" s="36" customFormat="1">
      <c r="A315" s="10"/>
      <c r="B315" s="38"/>
      <c r="C315" s="38"/>
      <c r="E315" s="1"/>
      <c r="F315" s="37"/>
      <c r="G315" s="37"/>
      <c r="H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</row>
    <row r="316" spans="1:35" s="36" customFormat="1">
      <c r="A316" s="10"/>
      <c r="B316" s="38"/>
      <c r="C316" s="38"/>
      <c r="E316" s="1"/>
      <c r="F316" s="37"/>
      <c r="G316" s="37"/>
      <c r="H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</row>
    <row r="317" spans="1:35" s="36" customFormat="1">
      <c r="A317" s="10"/>
      <c r="B317" s="38"/>
      <c r="C317" s="38"/>
      <c r="E317" s="1"/>
      <c r="F317" s="37"/>
      <c r="G317" s="37"/>
      <c r="H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</row>
    <row r="318" spans="1:35" s="36" customFormat="1">
      <c r="A318" s="10"/>
      <c r="B318" s="38"/>
      <c r="C318" s="38"/>
      <c r="E318" s="1"/>
      <c r="F318" s="37"/>
      <c r="G318" s="37"/>
      <c r="H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</row>
    <row r="319" spans="1:35" s="36" customFormat="1">
      <c r="A319" s="10"/>
      <c r="B319" s="38"/>
      <c r="C319" s="38"/>
      <c r="E319" s="1"/>
      <c r="F319" s="37"/>
      <c r="G319" s="37"/>
      <c r="H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</row>
    <row r="320" spans="1:35" s="36" customFormat="1">
      <c r="A320" s="10"/>
      <c r="B320" s="38"/>
      <c r="C320" s="38"/>
      <c r="E320" s="1"/>
      <c r="F320" s="37"/>
      <c r="G320" s="37"/>
      <c r="H320" s="3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</row>
    <row r="321" spans="1:35" s="36" customFormat="1">
      <c r="A321" s="10"/>
      <c r="B321" s="38"/>
      <c r="C321" s="38"/>
      <c r="E321" s="1"/>
      <c r="F321" s="37"/>
      <c r="G321" s="37"/>
      <c r="H321" s="3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</row>
    <row r="322" spans="1:35" s="36" customFormat="1">
      <c r="A322" s="10"/>
      <c r="B322" s="38"/>
      <c r="C322" s="38"/>
      <c r="E322" s="1"/>
      <c r="F322" s="37"/>
      <c r="G322" s="37"/>
      <c r="H322" s="3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</row>
    <row r="323" spans="1:35" s="36" customFormat="1">
      <c r="A323" s="10"/>
      <c r="B323" s="38"/>
      <c r="C323" s="38"/>
      <c r="E323" s="1"/>
      <c r="F323" s="37"/>
      <c r="G323" s="37"/>
      <c r="H323" s="3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</row>
    <row r="324" spans="1:35" s="36" customFormat="1">
      <c r="A324" s="10"/>
      <c r="B324" s="38"/>
      <c r="C324" s="38"/>
      <c r="E324" s="1"/>
      <c r="F324" s="37"/>
      <c r="G324" s="37"/>
      <c r="H324" s="3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</row>
    <row r="325" spans="1:35" s="36" customFormat="1">
      <c r="A325" s="10"/>
      <c r="B325" s="38"/>
      <c r="C325" s="38"/>
      <c r="E325" s="1"/>
      <c r="F325" s="37"/>
      <c r="G325" s="37"/>
      <c r="H325" s="3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</row>
    <row r="326" spans="1:35" s="36" customFormat="1">
      <c r="A326" s="10"/>
      <c r="B326" s="38"/>
      <c r="C326" s="38"/>
      <c r="E326" s="1"/>
      <c r="F326" s="37"/>
      <c r="G326" s="37"/>
      <c r="H326" s="3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</row>
    <row r="327" spans="1:35" s="36" customFormat="1">
      <c r="A327" s="10"/>
      <c r="B327" s="38"/>
      <c r="C327" s="38"/>
      <c r="E327" s="1"/>
      <c r="F327" s="37"/>
      <c r="G327" s="37"/>
      <c r="H327" s="3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</row>
    <row r="328" spans="1:35" s="36" customFormat="1">
      <c r="A328" s="10"/>
      <c r="B328" s="38"/>
      <c r="C328" s="38"/>
      <c r="E328" s="1"/>
      <c r="F328" s="37"/>
      <c r="G328" s="37"/>
      <c r="H328" s="3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</row>
    <row r="329" spans="1:35" s="36" customFormat="1">
      <c r="A329" s="10"/>
      <c r="B329" s="38"/>
      <c r="C329" s="38"/>
      <c r="E329" s="1"/>
      <c r="F329" s="37"/>
      <c r="G329" s="37"/>
      <c r="H329" s="3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</row>
    <row r="330" spans="1:35" s="36" customFormat="1">
      <c r="A330" s="10"/>
      <c r="B330" s="38"/>
      <c r="C330" s="38"/>
      <c r="E330" s="1"/>
      <c r="F330" s="37"/>
      <c r="G330" s="37"/>
      <c r="H330" s="3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</row>
    <row r="331" spans="1:35" s="36" customFormat="1">
      <c r="A331" s="10"/>
      <c r="B331" s="38"/>
      <c r="C331" s="38"/>
      <c r="E331" s="1"/>
      <c r="F331" s="37"/>
      <c r="G331" s="37"/>
      <c r="H331" s="3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</row>
    <row r="332" spans="1:35" s="36" customFormat="1">
      <c r="A332" s="10"/>
      <c r="B332" s="38"/>
      <c r="C332" s="38"/>
      <c r="E332" s="1"/>
      <c r="F332" s="37"/>
      <c r="G332" s="37"/>
      <c r="H332" s="3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</row>
    <row r="333" spans="1:35" s="36" customFormat="1">
      <c r="A333" s="10"/>
      <c r="B333" s="38"/>
      <c r="C333" s="38"/>
      <c r="E333" s="1"/>
      <c r="F333" s="37"/>
      <c r="G333" s="37"/>
      <c r="H333" s="3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</row>
    <row r="334" spans="1:35" s="36" customFormat="1">
      <c r="A334" s="10"/>
      <c r="B334" s="38"/>
      <c r="C334" s="38"/>
      <c r="E334" s="1"/>
      <c r="F334" s="37"/>
      <c r="G334" s="37"/>
      <c r="H334" s="3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</row>
    <row r="335" spans="1:35" s="36" customFormat="1">
      <c r="A335" s="10"/>
      <c r="B335" s="38"/>
      <c r="C335" s="38"/>
      <c r="E335" s="1"/>
      <c r="F335" s="37"/>
      <c r="G335" s="37"/>
      <c r="H335" s="3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</row>
    <row r="336" spans="1:35" s="36" customFormat="1">
      <c r="A336" s="10"/>
      <c r="B336" s="38"/>
      <c r="C336" s="38"/>
      <c r="E336" s="1"/>
      <c r="F336" s="37"/>
      <c r="G336" s="37"/>
      <c r="H336" s="3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</row>
    <row r="337" spans="1:35" s="36" customFormat="1">
      <c r="A337" s="10"/>
      <c r="B337" s="38"/>
      <c r="C337" s="38"/>
      <c r="E337" s="1"/>
      <c r="F337" s="37"/>
      <c r="G337" s="37"/>
      <c r="H337" s="3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</row>
    <row r="338" spans="1:35" s="36" customFormat="1">
      <c r="A338" s="10"/>
      <c r="B338" s="38"/>
      <c r="C338" s="38"/>
      <c r="E338" s="1"/>
      <c r="F338" s="37"/>
      <c r="G338" s="37"/>
      <c r="H338" s="3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</row>
    <row r="339" spans="1:35" s="36" customFormat="1">
      <c r="A339" s="10"/>
      <c r="B339" s="38"/>
      <c r="C339" s="38"/>
      <c r="E339" s="1"/>
      <c r="F339" s="37"/>
      <c r="G339" s="37"/>
      <c r="H339" s="3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</row>
    <row r="340" spans="1:35" s="36" customFormat="1">
      <c r="A340" s="10"/>
      <c r="B340" s="38"/>
      <c r="C340" s="38"/>
      <c r="E340" s="1"/>
      <c r="F340" s="37"/>
      <c r="G340" s="37"/>
      <c r="H340" s="3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</row>
    <row r="341" spans="1:35" s="36" customFormat="1">
      <c r="A341" s="10"/>
      <c r="B341" s="38"/>
      <c r="C341" s="38"/>
      <c r="E341" s="1"/>
      <c r="F341" s="37"/>
      <c r="G341" s="37"/>
      <c r="H341" s="3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</row>
    <row r="342" spans="1:35" s="36" customFormat="1">
      <c r="A342" s="10"/>
      <c r="B342" s="38"/>
      <c r="C342" s="38"/>
      <c r="E342" s="1"/>
      <c r="F342" s="37"/>
      <c r="G342" s="37"/>
      <c r="H342" s="3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</row>
    <row r="343" spans="1:35" s="36" customFormat="1">
      <c r="A343" s="10"/>
      <c r="B343" s="38"/>
      <c r="C343" s="38"/>
      <c r="E343" s="1"/>
      <c r="F343" s="37"/>
      <c r="G343" s="37"/>
      <c r="H343" s="3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</row>
    <row r="344" spans="1:35" s="36" customFormat="1">
      <c r="A344" s="10"/>
      <c r="B344" s="38"/>
      <c r="C344" s="38"/>
      <c r="E344" s="1"/>
      <c r="F344" s="37"/>
      <c r="G344" s="37"/>
      <c r="H344" s="3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</row>
    <row r="345" spans="1:35" s="36" customFormat="1">
      <c r="A345" s="10"/>
      <c r="B345" s="38"/>
      <c r="C345" s="38"/>
      <c r="E345" s="1"/>
      <c r="F345" s="37"/>
      <c r="G345" s="37"/>
      <c r="H345" s="3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</row>
    <row r="346" spans="1:35" s="36" customFormat="1">
      <c r="A346" s="10"/>
      <c r="B346" s="38"/>
      <c r="C346" s="38"/>
      <c r="E346" s="1"/>
      <c r="F346" s="37"/>
      <c r="G346" s="37"/>
      <c r="H346" s="3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</row>
    <row r="347" spans="1:35" s="36" customFormat="1">
      <c r="A347" s="10"/>
      <c r="B347" s="38"/>
      <c r="C347" s="38"/>
      <c r="E347" s="1"/>
      <c r="F347" s="37"/>
      <c r="G347" s="37"/>
      <c r="H347" s="3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</row>
    <row r="348" spans="1:35" s="36" customFormat="1">
      <c r="A348" s="10"/>
      <c r="B348" s="38"/>
      <c r="C348" s="38"/>
      <c r="E348" s="1"/>
      <c r="F348" s="37"/>
      <c r="G348" s="37"/>
      <c r="H348" s="3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</row>
    <row r="349" spans="1:35" s="36" customFormat="1">
      <c r="A349" s="10"/>
      <c r="B349" s="38"/>
      <c r="C349" s="38"/>
      <c r="E349" s="1"/>
      <c r="F349" s="37"/>
      <c r="G349" s="37"/>
      <c r="H349" s="3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</row>
    <row r="350" spans="1:35" s="36" customFormat="1">
      <c r="A350" s="10"/>
      <c r="B350" s="38"/>
      <c r="C350" s="38"/>
      <c r="E350" s="1"/>
      <c r="F350" s="37"/>
      <c r="G350" s="37"/>
      <c r="H350" s="3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</row>
    <row r="351" spans="1:35" s="36" customFormat="1">
      <c r="A351" s="10"/>
      <c r="B351" s="38"/>
      <c r="C351" s="38"/>
      <c r="E351" s="1"/>
      <c r="F351" s="37"/>
      <c r="G351" s="37"/>
      <c r="H351" s="3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</row>
    <row r="352" spans="1:35" s="36" customFormat="1">
      <c r="A352" s="10"/>
      <c r="B352" s="38"/>
      <c r="C352" s="38"/>
      <c r="E352" s="1"/>
      <c r="F352" s="37"/>
      <c r="G352" s="37"/>
      <c r="H352" s="3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</row>
    <row r="353" spans="1:35" s="36" customFormat="1">
      <c r="A353" s="10"/>
      <c r="B353" s="38"/>
      <c r="C353" s="38"/>
      <c r="E353" s="1"/>
      <c r="F353" s="37"/>
      <c r="G353" s="37"/>
      <c r="H353" s="3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</row>
    <row r="354" spans="1:35" s="36" customFormat="1">
      <c r="A354" s="10"/>
      <c r="B354" s="38"/>
      <c r="C354" s="38"/>
      <c r="E354" s="1"/>
      <c r="F354" s="37"/>
      <c r="G354" s="37"/>
      <c r="H354" s="3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</row>
    <row r="355" spans="1:35" s="36" customFormat="1">
      <c r="A355" s="10"/>
      <c r="B355" s="38"/>
      <c r="C355" s="38"/>
      <c r="E355" s="1"/>
      <c r="F355" s="37"/>
      <c r="G355" s="37"/>
      <c r="H355" s="3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</row>
    <row r="356" spans="1:35" s="36" customFormat="1">
      <c r="A356" s="10"/>
      <c r="B356" s="38"/>
      <c r="C356" s="38"/>
      <c r="E356" s="1"/>
      <c r="F356" s="37"/>
      <c r="G356" s="37"/>
      <c r="H356" s="3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</row>
    <row r="357" spans="1:35" s="36" customFormat="1">
      <c r="A357" s="10"/>
      <c r="B357" s="38"/>
      <c r="C357" s="38"/>
      <c r="E357" s="1"/>
      <c r="F357" s="37"/>
      <c r="G357" s="37"/>
      <c r="H357" s="3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</row>
    <row r="358" spans="1:35" s="36" customFormat="1">
      <c r="A358" s="10"/>
      <c r="B358" s="38"/>
      <c r="C358" s="38"/>
      <c r="E358" s="1"/>
      <c r="F358" s="37"/>
      <c r="G358" s="37"/>
      <c r="H358" s="3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</row>
    <row r="359" spans="1:35" s="36" customFormat="1">
      <c r="A359" s="10"/>
      <c r="B359" s="38"/>
      <c r="C359" s="38"/>
      <c r="E359" s="1"/>
      <c r="F359" s="37"/>
      <c r="G359" s="37"/>
      <c r="H359" s="3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</row>
    <row r="360" spans="1:35" s="36" customFormat="1">
      <c r="A360" s="10"/>
      <c r="B360" s="38"/>
      <c r="C360" s="38"/>
      <c r="E360" s="1"/>
      <c r="F360" s="37"/>
      <c r="G360" s="37"/>
      <c r="H360" s="3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</row>
    <row r="361" spans="1:35" s="36" customFormat="1">
      <c r="A361" s="10"/>
      <c r="B361" s="38"/>
      <c r="C361" s="38"/>
      <c r="E361" s="1"/>
      <c r="F361" s="37"/>
      <c r="G361" s="37"/>
      <c r="H361" s="3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</row>
    <row r="362" spans="1:35" s="36" customFormat="1">
      <c r="A362" s="10"/>
      <c r="B362" s="38"/>
      <c r="C362" s="38"/>
      <c r="E362" s="1"/>
      <c r="F362" s="37"/>
      <c r="G362" s="37"/>
      <c r="H362" s="3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</row>
    <row r="363" spans="1:35" s="36" customFormat="1">
      <c r="A363" s="10"/>
      <c r="B363" s="38"/>
      <c r="C363" s="38"/>
      <c r="E363" s="1"/>
      <c r="F363" s="37"/>
      <c r="G363" s="37"/>
      <c r="H363" s="3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</row>
    <row r="364" spans="1:35" s="36" customFormat="1">
      <c r="A364" s="10"/>
      <c r="B364" s="38"/>
      <c r="C364" s="38"/>
      <c r="E364" s="1"/>
      <c r="F364" s="37"/>
      <c r="G364" s="37"/>
      <c r="H364" s="3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</row>
    <row r="365" spans="1:35" s="36" customFormat="1">
      <c r="A365" s="10"/>
      <c r="B365" s="38"/>
      <c r="C365" s="38"/>
      <c r="E365" s="1"/>
      <c r="F365" s="37"/>
      <c r="G365" s="37"/>
      <c r="H365" s="3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</row>
    <row r="366" spans="1:35" s="36" customFormat="1">
      <c r="A366" s="10"/>
      <c r="B366" s="38"/>
      <c r="C366" s="38"/>
      <c r="E366" s="1"/>
      <c r="F366" s="37"/>
      <c r="G366" s="37"/>
      <c r="H366" s="3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</row>
    <row r="367" spans="1:35" s="36" customFormat="1">
      <c r="A367" s="10"/>
      <c r="B367" s="38"/>
      <c r="C367" s="38"/>
      <c r="E367" s="1"/>
      <c r="F367" s="37"/>
      <c r="G367" s="37"/>
      <c r="H367" s="3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</row>
    <row r="368" spans="1:35" s="36" customFormat="1">
      <c r="A368" s="10"/>
      <c r="B368" s="38"/>
      <c r="C368" s="38"/>
      <c r="E368" s="1"/>
      <c r="F368" s="37"/>
      <c r="G368" s="37"/>
      <c r="H368" s="3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</row>
    <row r="369" spans="1:35" s="36" customFormat="1">
      <c r="A369" s="10"/>
      <c r="B369" s="38"/>
      <c r="C369" s="38"/>
      <c r="E369" s="1"/>
      <c r="F369" s="37"/>
      <c r="G369" s="37"/>
      <c r="H369" s="3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</row>
    <row r="370" spans="1:35" s="36" customFormat="1">
      <c r="A370" s="10"/>
      <c r="B370" s="38"/>
      <c r="C370" s="38"/>
      <c r="E370" s="1"/>
      <c r="F370" s="37"/>
      <c r="G370" s="37"/>
      <c r="H370" s="3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</row>
    <row r="371" spans="1:35" s="36" customFormat="1">
      <c r="A371" s="10"/>
      <c r="B371" s="38"/>
      <c r="C371" s="38"/>
      <c r="E371" s="1"/>
      <c r="F371" s="37"/>
      <c r="G371" s="37"/>
      <c r="H371" s="3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</row>
    <row r="372" spans="1:35" s="36" customFormat="1">
      <c r="A372" s="10"/>
      <c r="B372" s="38"/>
      <c r="C372" s="38"/>
      <c r="E372" s="1"/>
      <c r="F372" s="37"/>
      <c r="G372" s="37"/>
      <c r="H372" s="3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</row>
    <row r="373" spans="1:35" s="36" customFormat="1">
      <c r="A373" s="10"/>
      <c r="B373" s="38"/>
      <c r="C373" s="38"/>
      <c r="E373" s="1"/>
      <c r="F373" s="37"/>
      <c r="G373" s="37"/>
      <c r="H373" s="3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</row>
    <row r="374" spans="1:35" s="36" customFormat="1">
      <c r="A374" s="10"/>
      <c r="B374" s="38"/>
      <c r="C374" s="38"/>
      <c r="E374" s="1"/>
      <c r="F374" s="37"/>
      <c r="G374" s="37"/>
      <c r="H374" s="3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</row>
    <row r="375" spans="1:35" s="36" customFormat="1">
      <c r="A375" s="10"/>
      <c r="B375" s="38"/>
      <c r="C375" s="38"/>
      <c r="E375" s="1"/>
      <c r="F375" s="37"/>
      <c r="G375" s="37"/>
      <c r="H375" s="3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</row>
    <row r="376" spans="1:35" s="36" customFormat="1">
      <c r="A376" s="10"/>
      <c r="B376" s="38"/>
      <c r="C376" s="38"/>
      <c r="E376" s="1"/>
      <c r="F376" s="37"/>
      <c r="G376" s="37"/>
      <c r="H376" s="3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</row>
    <row r="377" spans="1:35" s="36" customFormat="1">
      <c r="A377" s="10"/>
      <c r="B377" s="38"/>
      <c r="C377" s="38"/>
      <c r="E377" s="1"/>
      <c r="F377" s="37"/>
      <c r="G377" s="37"/>
      <c r="H377" s="3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</row>
    <row r="378" spans="1:35" s="36" customFormat="1">
      <c r="A378" s="10"/>
      <c r="B378" s="38"/>
      <c r="C378" s="38"/>
      <c r="E378" s="1"/>
      <c r="F378" s="37"/>
      <c r="G378" s="37"/>
      <c r="H378" s="3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</row>
    <row r="379" spans="1:35" s="36" customFormat="1">
      <c r="A379" s="10"/>
      <c r="B379" s="38"/>
      <c r="C379" s="38"/>
      <c r="E379" s="1"/>
      <c r="F379" s="37"/>
      <c r="G379" s="37"/>
      <c r="H379" s="3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</row>
    <row r="380" spans="1:35" s="36" customFormat="1">
      <c r="A380" s="10"/>
      <c r="B380" s="38"/>
      <c r="C380" s="38"/>
      <c r="E380" s="1"/>
      <c r="F380" s="37"/>
      <c r="G380" s="37"/>
      <c r="H380" s="3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</row>
    <row r="381" spans="1:35" s="36" customFormat="1">
      <c r="A381" s="10"/>
      <c r="B381" s="38"/>
      <c r="C381" s="38"/>
      <c r="E381" s="1"/>
      <c r="F381" s="37"/>
      <c r="G381" s="37"/>
      <c r="H381" s="3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</row>
    <row r="382" spans="1:35" s="36" customFormat="1">
      <c r="A382" s="10"/>
      <c r="B382" s="38"/>
      <c r="C382" s="38"/>
      <c r="E382" s="1"/>
      <c r="F382" s="37"/>
      <c r="G382" s="37"/>
      <c r="H382" s="3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</row>
    <row r="383" spans="1:35" s="36" customFormat="1">
      <c r="A383" s="10"/>
      <c r="B383" s="38"/>
      <c r="C383" s="38"/>
      <c r="E383" s="1"/>
      <c r="F383" s="37"/>
      <c r="G383" s="37"/>
      <c r="H383" s="3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</row>
    <row r="384" spans="1:35" s="36" customFormat="1">
      <c r="A384" s="10"/>
      <c r="B384" s="38"/>
      <c r="C384" s="38"/>
      <c r="E384" s="1"/>
      <c r="F384" s="37"/>
      <c r="G384" s="37"/>
      <c r="H384" s="3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</row>
    <row r="385" spans="1:35" s="36" customFormat="1">
      <c r="A385" s="10"/>
      <c r="B385" s="38"/>
      <c r="C385" s="38"/>
      <c r="E385" s="1"/>
      <c r="F385" s="37"/>
      <c r="G385" s="37"/>
      <c r="H385" s="3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</row>
    <row r="386" spans="1:35" s="36" customFormat="1">
      <c r="A386" s="10"/>
      <c r="B386" s="38"/>
      <c r="C386" s="38"/>
      <c r="E386" s="1"/>
      <c r="F386" s="37"/>
      <c r="G386" s="37"/>
      <c r="H386" s="3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</row>
    <row r="387" spans="1:35" s="36" customFormat="1">
      <c r="A387" s="10"/>
      <c r="B387" s="38"/>
      <c r="C387" s="38"/>
      <c r="E387" s="1"/>
      <c r="F387" s="37"/>
      <c r="G387" s="37"/>
      <c r="H387" s="3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</row>
    <row r="388" spans="1:35" s="36" customFormat="1">
      <c r="A388" s="10"/>
      <c r="B388" s="38"/>
      <c r="C388" s="38"/>
      <c r="E388" s="1"/>
      <c r="F388" s="37"/>
      <c r="G388" s="37"/>
      <c r="H388" s="3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</row>
    <row r="389" spans="1:35" s="36" customFormat="1">
      <c r="A389" s="10"/>
      <c r="B389" s="38"/>
      <c r="C389" s="38"/>
      <c r="E389" s="1"/>
      <c r="F389" s="37"/>
      <c r="G389" s="37"/>
      <c r="H389" s="3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</row>
    <row r="390" spans="1:35" s="36" customFormat="1">
      <c r="A390" s="10"/>
      <c r="B390" s="38"/>
      <c r="C390" s="38"/>
      <c r="E390" s="1"/>
      <c r="F390" s="37"/>
      <c r="G390" s="37"/>
      <c r="H390" s="3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</row>
    <row r="391" spans="1:35" s="36" customFormat="1">
      <c r="A391" s="10"/>
      <c r="B391" s="38"/>
      <c r="C391" s="38"/>
      <c r="E391" s="1"/>
      <c r="F391" s="37"/>
      <c r="G391" s="37"/>
      <c r="H391" s="3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</row>
    <row r="392" spans="1:35" s="36" customFormat="1">
      <c r="A392" s="10"/>
      <c r="B392" s="38"/>
      <c r="C392" s="38"/>
      <c r="E392" s="1"/>
      <c r="F392" s="37"/>
      <c r="G392" s="37"/>
      <c r="H392" s="3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</row>
    <row r="393" spans="1:35" s="36" customFormat="1">
      <c r="A393" s="10"/>
      <c r="B393" s="38"/>
      <c r="C393" s="38"/>
      <c r="E393" s="1"/>
      <c r="F393" s="37"/>
      <c r="G393" s="37"/>
      <c r="H393" s="3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</row>
    <row r="394" spans="1:35" s="36" customFormat="1">
      <c r="A394" s="10"/>
      <c r="B394" s="38"/>
      <c r="C394" s="38"/>
      <c r="E394" s="1"/>
      <c r="F394" s="37"/>
      <c r="G394" s="37"/>
      <c r="H394" s="3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</row>
    <row r="395" spans="1:35" s="36" customFormat="1">
      <c r="A395" s="10"/>
      <c r="B395" s="38"/>
      <c r="C395" s="38"/>
      <c r="E395" s="1"/>
      <c r="F395" s="37"/>
      <c r="G395" s="37"/>
      <c r="H395" s="3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</row>
    <row r="396" spans="1:35" s="36" customFormat="1">
      <c r="A396" s="10"/>
      <c r="B396" s="38"/>
      <c r="C396" s="38"/>
      <c r="E396" s="1"/>
      <c r="F396" s="37"/>
      <c r="G396" s="37"/>
      <c r="H396" s="3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</row>
    <row r="397" spans="1:35" s="36" customFormat="1">
      <c r="A397" s="10"/>
      <c r="B397" s="38"/>
      <c r="C397" s="38"/>
      <c r="E397" s="1"/>
      <c r="F397" s="37"/>
      <c r="G397" s="37"/>
      <c r="H397" s="3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</row>
    <row r="398" spans="1:35" s="36" customFormat="1">
      <c r="A398" s="10"/>
      <c r="B398" s="38"/>
      <c r="C398" s="38"/>
      <c r="E398" s="1"/>
      <c r="F398" s="37"/>
      <c r="G398" s="37"/>
      <c r="H398" s="3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</row>
    <row r="399" spans="1:35" s="36" customFormat="1">
      <c r="A399" s="10"/>
      <c r="B399" s="38"/>
      <c r="C399" s="38"/>
      <c r="E399" s="1"/>
      <c r="F399" s="37"/>
      <c r="G399" s="37"/>
      <c r="H399" s="3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</row>
    <row r="400" spans="1:35" s="36" customFormat="1">
      <c r="A400" s="10"/>
      <c r="B400" s="38"/>
      <c r="C400" s="38"/>
      <c r="E400" s="1"/>
      <c r="F400" s="37"/>
      <c r="G400" s="37"/>
      <c r="H400" s="3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</row>
    <row r="401" spans="1:35" s="36" customFormat="1">
      <c r="A401" s="10"/>
      <c r="B401" s="38"/>
      <c r="C401" s="38"/>
      <c r="E401" s="1"/>
      <c r="F401" s="37"/>
      <c r="G401" s="37"/>
      <c r="H401" s="3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</row>
    <row r="402" spans="1:35" s="36" customFormat="1">
      <c r="A402" s="10"/>
      <c r="B402" s="38"/>
      <c r="C402" s="38"/>
      <c r="E402" s="1"/>
      <c r="F402" s="37"/>
      <c r="G402" s="37"/>
      <c r="H402" s="3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</row>
    <row r="403" spans="1:35" s="36" customFormat="1">
      <c r="A403" s="10"/>
      <c r="B403" s="38"/>
      <c r="C403" s="38"/>
      <c r="E403" s="1"/>
      <c r="F403" s="37"/>
      <c r="G403" s="37"/>
      <c r="H403" s="3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</row>
    <row r="404" spans="1:35" s="36" customFormat="1">
      <c r="A404" s="10"/>
      <c r="B404" s="38"/>
      <c r="C404" s="38"/>
      <c r="E404" s="1"/>
      <c r="F404" s="37"/>
      <c r="G404" s="37"/>
      <c r="H404" s="3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</row>
    <row r="405" spans="1:35" s="36" customFormat="1">
      <c r="A405" s="10"/>
      <c r="B405" s="38"/>
      <c r="C405" s="38"/>
      <c r="E405" s="1"/>
      <c r="F405" s="37"/>
      <c r="G405" s="37"/>
      <c r="H405" s="3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</row>
    <row r="406" spans="1:35" s="36" customFormat="1">
      <c r="A406" s="10"/>
      <c r="B406" s="38"/>
      <c r="C406" s="38"/>
      <c r="E406" s="1"/>
      <c r="F406" s="37"/>
      <c r="G406" s="37"/>
      <c r="H406" s="3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</row>
    <row r="407" spans="1:35" s="36" customFormat="1">
      <c r="A407" s="10"/>
      <c r="B407" s="38"/>
      <c r="C407" s="38"/>
      <c r="E407" s="1"/>
      <c r="F407" s="37"/>
      <c r="G407" s="37"/>
      <c r="H407" s="3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</row>
    <row r="408" spans="1:35" s="36" customFormat="1">
      <c r="A408" s="10"/>
      <c r="B408" s="38"/>
      <c r="C408" s="38"/>
      <c r="E408" s="1"/>
      <c r="F408" s="37"/>
      <c r="G408" s="37"/>
      <c r="H408" s="3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</row>
    <row r="409" spans="1:35" s="36" customFormat="1">
      <c r="A409" s="10"/>
      <c r="B409" s="38"/>
      <c r="C409" s="38"/>
      <c r="E409" s="1"/>
      <c r="F409" s="37"/>
      <c r="G409" s="37"/>
      <c r="H409" s="3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</row>
    <row r="410" spans="1:35" s="36" customFormat="1">
      <c r="A410" s="10"/>
      <c r="B410" s="38"/>
      <c r="C410" s="38"/>
      <c r="E410" s="1"/>
      <c r="F410" s="37"/>
      <c r="G410" s="37"/>
      <c r="H410" s="3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</row>
    <row r="411" spans="1:35" s="36" customFormat="1">
      <c r="A411" s="10"/>
      <c r="B411" s="38"/>
      <c r="C411" s="38"/>
      <c r="E411" s="1"/>
      <c r="F411" s="37"/>
      <c r="G411" s="37"/>
      <c r="H411" s="3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</row>
    <row r="412" spans="1:35" s="36" customFormat="1">
      <c r="A412" s="10"/>
      <c r="B412" s="38"/>
      <c r="C412" s="38"/>
      <c r="E412" s="1"/>
      <c r="F412" s="37"/>
      <c r="G412" s="37"/>
      <c r="H412" s="3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</row>
    <row r="413" spans="1:35" s="36" customFormat="1">
      <c r="A413" s="10"/>
      <c r="B413" s="38"/>
      <c r="C413" s="38"/>
      <c r="E413" s="1"/>
      <c r="F413" s="37"/>
      <c r="G413" s="37"/>
      <c r="H413" s="3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</row>
    <row r="414" spans="1:35" s="36" customFormat="1">
      <c r="A414" s="10"/>
      <c r="B414" s="38"/>
      <c r="C414" s="38"/>
      <c r="E414" s="1"/>
      <c r="F414" s="37"/>
      <c r="G414" s="37"/>
      <c r="H414" s="3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</row>
    <row r="415" spans="1:35" s="36" customFormat="1">
      <c r="A415" s="10"/>
      <c r="B415" s="38"/>
      <c r="C415" s="38"/>
      <c r="E415" s="1"/>
      <c r="F415" s="37"/>
      <c r="G415" s="37"/>
      <c r="H415" s="3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</row>
    <row r="416" spans="1:35" s="36" customFormat="1">
      <c r="A416" s="10"/>
      <c r="B416" s="38"/>
      <c r="C416" s="38"/>
      <c r="E416" s="1"/>
      <c r="F416" s="37"/>
      <c r="G416" s="37"/>
      <c r="H416" s="3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</row>
    <row r="417" spans="1:35" s="36" customFormat="1">
      <c r="A417" s="10"/>
      <c r="B417" s="38"/>
      <c r="C417" s="38"/>
      <c r="E417" s="1"/>
      <c r="F417" s="37"/>
      <c r="G417" s="37"/>
      <c r="H417" s="3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</row>
    <row r="418" spans="1:35" s="36" customFormat="1">
      <c r="A418" s="10"/>
      <c r="B418" s="38"/>
      <c r="C418" s="38"/>
      <c r="E418" s="1"/>
      <c r="F418" s="37"/>
      <c r="G418" s="37"/>
      <c r="H418" s="3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</row>
    <row r="419" spans="1:35" s="36" customFormat="1">
      <c r="A419" s="10"/>
      <c r="B419" s="38"/>
      <c r="C419" s="38"/>
      <c r="E419" s="1"/>
      <c r="F419" s="37"/>
      <c r="G419" s="37"/>
      <c r="H419" s="3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</row>
    <row r="420" spans="1:35" s="36" customFormat="1">
      <c r="A420" s="10"/>
      <c r="B420" s="38"/>
      <c r="C420" s="38"/>
      <c r="E420" s="1"/>
      <c r="F420" s="37"/>
      <c r="G420" s="37"/>
      <c r="H420" s="3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</row>
    <row r="421" spans="1:35" s="36" customFormat="1">
      <c r="A421" s="10"/>
      <c r="B421" s="38"/>
      <c r="C421" s="38"/>
      <c r="E421" s="1"/>
      <c r="F421" s="37"/>
      <c r="G421" s="37"/>
      <c r="H421" s="3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</row>
    <row r="422" spans="1:35" s="36" customFormat="1">
      <c r="A422" s="10"/>
      <c r="B422" s="38"/>
      <c r="C422" s="38"/>
      <c r="E422" s="1"/>
      <c r="F422" s="37"/>
      <c r="G422" s="37"/>
      <c r="H422" s="3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</row>
    <row r="423" spans="1:35" s="36" customFormat="1">
      <c r="A423" s="10"/>
      <c r="B423" s="38"/>
      <c r="C423" s="38"/>
      <c r="E423" s="1"/>
      <c r="F423" s="37"/>
      <c r="G423" s="37"/>
      <c r="H423" s="3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</row>
    <row r="424" spans="1:35" s="36" customFormat="1">
      <c r="A424" s="10"/>
      <c r="B424" s="38"/>
      <c r="C424" s="38"/>
      <c r="E424" s="1"/>
      <c r="F424" s="37"/>
      <c r="G424" s="37"/>
      <c r="H424" s="3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</row>
    <row r="425" spans="1:35" s="36" customFormat="1">
      <c r="A425" s="10"/>
      <c r="B425" s="38"/>
      <c r="C425" s="38"/>
      <c r="E425" s="1"/>
      <c r="F425" s="37"/>
      <c r="G425" s="37"/>
      <c r="H425" s="3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</row>
    <row r="426" spans="1:35" s="36" customFormat="1">
      <c r="A426" s="10"/>
      <c r="B426" s="38"/>
      <c r="C426" s="38"/>
      <c r="E426" s="1"/>
      <c r="F426" s="37"/>
      <c r="G426" s="37"/>
      <c r="H426" s="3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</row>
    <row r="427" spans="1:35" s="36" customFormat="1">
      <c r="A427" s="10"/>
      <c r="B427" s="38"/>
      <c r="C427" s="38"/>
      <c r="E427" s="1"/>
      <c r="F427" s="37"/>
      <c r="G427" s="37"/>
      <c r="H427" s="3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</row>
    <row r="428" spans="1:35" s="36" customFormat="1">
      <c r="A428" s="10"/>
      <c r="B428" s="38"/>
      <c r="C428" s="38"/>
      <c r="E428" s="1"/>
      <c r="F428" s="37"/>
      <c r="G428" s="37"/>
      <c r="H428" s="3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</row>
    <row r="429" spans="1:35" s="36" customFormat="1">
      <c r="A429" s="10"/>
      <c r="B429" s="38"/>
      <c r="C429" s="38"/>
      <c r="E429" s="1"/>
      <c r="F429" s="37"/>
      <c r="G429" s="37"/>
      <c r="H429" s="3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</row>
    <row r="430" spans="1:35" s="36" customFormat="1">
      <c r="A430" s="10"/>
      <c r="B430" s="38"/>
      <c r="C430" s="38"/>
      <c r="E430" s="1"/>
      <c r="F430" s="37"/>
      <c r="G430" s="37"/>
      <c r="H430" s="3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</row>
    <row r="431" spans="1:35" s="36" customFormat="1">
      <c r="A431" s="10"/>
      <c r="B431" s="38"/>
      <c r="C431" s="38"/>
      <c r="E431" s="1"/>
      <c r="F431" s="37"/>
      <c r="G431" s="37"/>
      <c r="H431" s="3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</row>
    <row r="432" spans="1:35" s="36" customFormat="1">
      <c r="A432" s="10"/>
      <c r="B432" s="38"/>
      <c r="C432" s="38"/>
      <c r="E432" s="1"/>
      <c r="F432" s="37"/>
      <c r="G432" s="37"/>
      <c r="H432" s="37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</row>
    <row r="433" spans="1:35" s="36" customFormat="1">
      <c r="A433" s="10"/>
      <c r="B433" s="38"/>
      <c r="C433" s="38"/>
      <c r="E433" s="1"/>
      <c r="F433" s="37"/>
      <c r="G433" s="37"/>
      <c r="H433" s="37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</row>
    <row r="434" spans="1:35" s="36" customFormat="1">
      <c r="A434" s="10"/>
      <c r="B434" s="38"/>
      <c r="C434" s="38"/>
      <c r="E434" s="1"/>
      <c r="F434" s="37"/>
      <c r="G434" s="37"/>
      <c r="H434" s="37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</row>
    <row r="435" spans="1:35" s="36" customFormat="1">
      <c r="A435" s="10"/>
      <c r="B435" s="38"/>
      <c r="C435" s="38"/>
      <c r="E435" s="1"/>
      <c r="F435" s="37"/>
      <c r="G435" s="37"/>
      <c r="H435" s="37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</row>
    <row r="436" spans="1:35" s="36" customFormat="1">
      <c r="A436" s="10"/>
      <c r="B436" s="38"/>
      <c r="C436" s="38"/>
      <c r="E436" s="1"/>
      <c r="F436" s="37"/>
      <c r="G436" s="37"/>
      <c r="H436" s="37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</row>
    <row r="437" spans="1:35" s="36" customFormat="1">
      <c r="A437" s="10"/>
      <c r="B437" s="38"/>
      <c r="C437" s="38"/>
      <c r="E437" s="1"/>
      <c r="F437" s="37"/>
      <c r="G437" s="37"/>
      <c r="H437" s="37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</row>
    <row r="438" spans="1:35" s="36" customFormat="1">
      <c r="A438" s="10"/>
      <c r="B438" s="38"/>
      <c r="C438" s="38"/>
      <c r="E438" s="1"/>
      <c r="F438" s="37"/>
      <c r="G438" s="37"/>
      <c r="H438" s="37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</row>
    <row r="439" spans="1:35" s="36" customFormat="1">
      <c r="A439" s="10"/>
      <c r="B439" s="38"/>
      <c r="C439" s="38"/>
      <c r="E439" s="1"/>
      <c r="F439" s="37"/>
      <c r="G439" s="37"/>
      <c r="H439" s="37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</row>
    <row r="440" spans="1:35" s="36" customFormat="1">
      <c r="A440" s="10"/>
      <c r="B440" s="38"/>
      <c r="C440" s="38"/>
      <c r="E440" s="1"/>
      <c r="F440" s="37"/>
      <c r="G440" s="37"/>
      <c r="H440" s="37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</row>
    <row r="441" spans="1:35" s="36" customFormat="1">
      <c r="A441" s="10"/>
      <c r="B441" s="38"/>
      <c r="C441" s="38"/>
      <c r="E441" s="1"/>
      <c r="F441" s="37"/>
      <c r="G441" s="37"/>
      <c r="H441" s="37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</row>
    <row r="442" spans="1:35" s="36" customFormat="1">
      <c r="A442" s="10"/>
      <c r="B442" s="38"/>
      <c r="C442" s="38"/>
      <c r="E442" s="1"/>
      <c r="F442" s="37"/>
      <c r="G442" s="37"/>
      <c r="H442" s="37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</row>
    <row r="443" spans="1:35" s="36" customFormat="1">
      <c r="A443" s="10"/>
      <c r="B443" s="38"/>
      <c r="C443" s="38"/>
      <c r="E443" s="1"/>
      <c r="F443" s="37"/>
      <c r="G443" s="37"/>
      <c r="H443" s="37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</row>
    <row r="444" spans="1:35" s="36" customFormat="1">
      <c r="A444" s="10"/>
      <c r="B444" s="38"/>
      <c r="C444" s="38"/>
      <c r="E444" s="1"/>
      <c r="F444" s="37"/>
      <c r="G444" s="37"/>
      <c r="H444" s="37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</row>
    <row r="445" spans="1:35" s="36" customFormat="1">
      <c r="A445" s="10"/>
      <c r="B445" s="38"/>
      <c r="C445" s="38"/>
      <c r="E445" s="1"/>
      <c r="F445" s="37"/>
      <c r="G445" s="37"/>
      <c r="H445" s="37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</row>
    <row r="446" spans="1:35" s="36" customFormat="1">
      <c r="A446" s="10"/>
      <c r="B446" s="38"/>
      <c r="C446" s="38"/>
      <c r="E446" s="1"/>
      <c r="F446" s="37"/>
      <c r="G446" s="37"/>
      <c r="H446" s="37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</row>
    <row r="447" spans="1:35" s="36" customFormat="1">
      <c r="A447" s="10"/>
      <c r="B447" s="38"/>
      <c r="C447" s="38"/>
      <c r="E447" s="1"/>
      <c r="F447" s="37"/>
      <c r="G447" s="37"/>
      <c r="H447" s="37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</row>
    <row r="448" spans="1:35" s="36" customFormat="1">
      <c r="A448" s="10"/>
      <c r="B448" s="38"/>
      <c r="C448" s="38"/>
      <c r="E448" s="1"/>
      <c r="F448" s="37"/>
      <c r="G448" s="37"/>
      <c r="H448" s="37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</row>
    <row r="449" spans="1:35" s="36" customFormat="1">
      <c r="A449" s="10"/>
      <c r="B449" s="38"/>
      <c r="C449" s="38"/>
      <c r="E449" s="1"/>
      <c r="F449" s="37"/>
      <c r="G449" s="37"/>
      <c r="H449" s="37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</row>
    <row r="450" spans="1:35" s="36" customFormat="1">
      <c r="A450" s="10"/>
      <c r="B450" s="38"/>
      <c r="C450" s="38"/>
      <c r="E450" s="1"/>
      <c r="F450" s="37"/>
      <c r="G450" s="37"/>
      <c r="H450" s="37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</row>
    <row r="451" spans="1:35" s="36" customFormat="1">
      <c r="A451" s="10"/>
      <c r="B451" s="38"/>
      <c r="C451" s="38"/>
      <c r="E451" s="1"/>
      <c r="F451" s="37"/>
      <c r="G451" s="37"/>
      <c r="H451" s="37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</row>
    <row r="452" spans="1:35" s="36" customFormat="1">
      <c r="A452" s="10"/>
      <c r="B452" s="38"/>
      <c r="C452" s="38"/>
      <c r="E452" s="1"/>
      <c r="F452" s="37"/>
      <c r="G452" s="37"/>
      <c r="H452" s="37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</row>
    <row r="453" spans="1:35" s="36" customFormat="1">
      <c r="A453" s="10"/>
      <c r="B453" s="38"/>
      <c r="C453" s="38"/>
      <c r="E453" s="1"/>
      <c r="F453" s="37"/>
      <c r="G453" s="37"/>
      <c r="H453" s="37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</row>
    <row r="454" spans="1:35" s="36" customFormat="1">
      <c r="A454" s="10"/>
      <c r="B454" s="38"/>
      <c r="C454" s="38"/>
      <c r="E454" s="1"/>
      <c r="F454" s="37"/>
      <c r="G454" s="37"/>
      <c r="H454" s="37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60" orientation="portrait" r:id="rId1"/>
  <headerFooter alignWithMargins="0"/>
  <rowBreaks count="1" manualBreakCount="1">
    <brk id="7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46"/>
  <sheetViews>
    <sheetView showZeros="0" view="pageBreakPreview" topLeftCell="A32" zoomScale="70" zoomScaleNormal="70" zoomScaleSheetLayoutView="70" workbookViewId="0">
      <selection activeCell="H50" sqref="H50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45.7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.75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83"/>
      <c r="B8" s="264"/>
      <c r="C8" s="285"/>
      <c r="D8" s="263"/>
      <c r="E8" s="264"/>
      <c r="F8" s="259"/>
      <c r="G8" s="259"/>
      <c r="H8" s="346"/>
      <c r="I8" s="2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261" t="s">
        <v>16</v>
      </c>
      <c r="B9" s="524" t="s">
        <v>59</v>
      </c>
      <c r="C9" s="262"/>
      <c r="D9" s="263"/>
      <c r="E9" s="264"/>
      <c r="F9" s="259"/>
      <c r="G9" s="259"/>
      <c r="H9" s="260"/>
      <c r="I9" s="2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447"/>
      <c r="B10" s="436"/>
      <c r="C10" s="216"/>
      <c r="D10" s="263"/>
      <c r="E10" s="264"/>
      <c r="F10" s="259"/>
      <c r="G10" s="259"/>
      <c r="H10" s="260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65"/>
      <c r="B11" s="311" t="s">
        <v>60</v>
      </c>
      <c r="C11" s="216"/>
      <c r="D11" s="263"/>
      <c r="E11" s="269"/>
      <c r="F11" s="259"/>
      <c r="G11" s="259"/>
      <c r="H11" s="260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447"/>
      <c r="B12" s="311" t="s">
        <v>61</v>
      </c>
      <c r="C12" s="216"/>
      <c r="D12" s="263"/>
      <c r="E12" s="269"/>
      <c r="F12" s="259"/>
      <c r="G12" s="259"/>
      <c r="H12" s="260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447"/>
      <c r="B13" s="311" t="s">
        <v>62</v>
      </c>
      <c r="C13" s="216"/>
      <c r="D13" s="263"/>
      <c r="E13" s="269"/>
      <c r="F13" s="259"/>
      <c r="G13" s="259"/>
      <c r="H13" s="260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447"/>
      <c r="B14" s="311" t="s">
        <v>63</v>
      </c>
      <c r="C14" s="216"/>
      <c r="D14" s="263"/>
      <c r="E14" s="269"/>
      <c r="F14" s="259"/>
      <c r="G14" s="259"/>
      <c r="H14" s="260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391"/>
      <c r="B15" s="311"/>
      <c r="C15" s="216"/>
      <c r="D15" s="263"/>
      <c r="E15" s="269"/>
      <c r="F15" s="259"/>
      <c r="G15" s="259"/>
      <c r="H15" s="260"/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391"/>
      <c r="B16" s="325" t="s">
        <v>64</v>
      </c>
      <c r="C16" s="224"/>
      <c r="D16" s="224"/>
      <c r="E16" s="400"/>
      <c r="F16" s="259"/>
      <c r="G16" s="259"/>
      <c r="H16" s="260"/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447"/>
      <c r="B17" s="311"/>
      <c r="C17" s="216"/>
      <c r="D17" s="263"/>
      <c r="E17" s="448"/>
      <c r="F17" s="259"/>
      <c r="G17" s="259"/>
      <c r="H17" s="260"/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30">
      <c r="A18" s="391">
        <v>1</v>
      </c>
      <c r="B18" s="311" t="s">
        <v>257</v>
      </c>
      <c r="C18" s="342">
        <v>322</v>
      </c>
      <c r="D18" s="224" t="s">
        <v>75</v>
      </c>
      <c r="E18" s="449" t="s">
        <v>263</v>
      </c>
      <c r="F18" s="403"/>
      <c r="G18" s="403"/>
      <c r="H18" s="441">
        <f>SUM(G18,F18)*C18</f>
        <v>0</v>
      </c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447"/>
      <c r="B19" s="311" t="s">
        <v>205</v>
      </c>
      <c r="C19" s="403"/>
      <c r="D19" s="263"/>
      <c r="E19" s="255"/>
      <c r="F19" s="403"/>
      <c r="G19" s="403"/>
      <c r="H19" s="441"/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447"/>
      <c r="B20" s="311"/>
      <c r="C20" s="403"/>
      <c r="D20" s="263"/>
      <c r="E20" s="264"/>
      <c r="F20" s="403"/>
      <c r="G20" s="403"/>
      <c r="H20" s="441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447"/>
      <c r="B21" s="325" t="s">
        <v>65</v>
      </c>
      <c r="C21" s="403"/>
      <c r="D21" s="263"/>
      <c r="E21" s="264"/>
      <c r="F21" s="403"/>
      <c r="G21" s="403"/>
      <c r="H21" s="441"/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391"/>
      <c r="B22" s="311"/>
      <c r="C22" s="403"/>
      <c r="D22" s="263"/>
      <c r="E22" s="255"/>
      <c r="F22" s="403"/>
      <c r="G22" s="403"/>
      <c r="H22" s="441"/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30">
      <c r="A23" s="391">
        <v>2</v>
      </c>
      <c r="B23" s="311" t="s">
        <v>421</v>
      </c>
      <c r="C23" s="342">
        <v>100</v>
      </c>
      <c r="D23" s="224" t="s">
        <v>75</v>
      </c>
      <c r="E23" s="449" t="s">
        <v>263</v>
      </c>
      <c r="F23" s="403"/>
      <c r="G23" s="403"/>
      <c r="H23" s="441">
        <f>SUM(G23,F23)*C23</f>
        <v>0</v>
      </c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391"/>
      <c r="B24" s="311" t="s">
        <v>66</v>
      </c>
      <c r="C24" s="403"/>
      <c r="D24" s="263"/>
      <c r="E24" s="264"/>
      <c r="F24" s="403"/>
      <c r="G24" s="403"/>
      <c r="H24" s="441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391"/>
      <c r="B25" s="311"/>
      <c r="C25" s="403"/>
      <c r="D25" s="263"/>
      <c r="E25" s="264"/>
      <c r="F25" s="403"/>
      <c r="G25" s="403"/>
      <c r="H25" s="441"/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391"/>
      <c r="B26" s="325" t="s">
        <v>419</v>
      </c>
      <c r="C26" s="403"/>
      <c r="D26" s="263"/>
      <c r="E26" s="264"/>
      <c r="F26" s="403"/>
      <c r="G26" s="403"/>
      <c r="H26" s="441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30">
      <c r="A27" s="391"/>
      <c r="B27" s="311" t="s">
        <v>420</v>
      </c>
      <c r="C27" s="342">
        <v>25</v>
      </c>
      <c r="D27" s="224" t="s">
        <v>75</v>
      </c>
      <c r="E27" s="449" t="s">
        <v>263</v>
      </c>
      <c r="F27" s="403"/>
      <c r="G27" s="403"/>
      <c r="H27" s="441">
        <f>SUM(G27,F27)*C27</f>
        <v>0</v>
      </c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391"/>
      <c r="B28" s="311" t="s">
        <v>422</v>
      </c>
      <c r="C28" s="403"/>
      <c r="D28" s="263"/>
      <c r="E28" s="264"/>
      <c r="F28" s="403"/>
      <c r="G28" s="403"/>
      <c r="H28" s="441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391"/>
      <c r="B29" s="311"/>
      <c r="C29" s="403"/>
      <c r="D29" s="263"/>
      <c r="E29" s="264"/>
      <c r="F29" s="403"/>
      <c r="G29" s="403"/>
      <c r="H29" s="441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391"/>
      <c r="B30" s="325" t="s">
        <v>68</v>
      </c>
      <c r="C30" s="403"/>
      <c r="D30" s="263"/>
      <c r="E30" s="264"/>
      <c r="F30" s="403"/>
      <c r="G30" s="403"/>
      <c r="H30" s="441"/>
      <c r="I30" s="29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391"/>
      <c r="B31" s="325"/>
      <c r="C31" s="403"/>
      <c r="D31" s="263"/>
      <c r="E31" s="264"/>
      <c r="F31" s="403"/>
      <c r="G31" s="403"/>
      <c r="H31" s="441"/>
      <c r="I31" s="2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30">
      <c r="A32" s="391">
        <v>3</v>
      </c>
      <c r="B32" s="311" t="s">
        <v>370</v>
      </c>
      <c r="C32" s="342">
        <v>43</v>
      </c>
      <c r="D32" s="224" t="s">
        <v>75</v>
      </c>
      <c r="E32" s="449" t="s">
        <v>263</v>
      </c>
      <c r="F32" s="403"/>
      <c r="G32" s="403"/>
      <c r="H32" s="441">
        <f>SUM(G32,F32)*C32</f>
        <v>0</v>
      </c>
      <c r="I32" s="2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391"/>
      <c r="B33" s="311" t="s">
        <v>69</v>
      </c>
      <c r="C33" s="403"/>
      <c r="D33" s="263"/>
      <c r="E33" s="255"/>
      <c r="F33" s="403"/>
      <c r="G33" s="403"/>
      <c r="H33" s="441"/>
      <c r="I33" s="29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391"/>
      <c r="B34" s="311"/>
      <c r="C34" s="342"/>
      <c r="D34" s="263"/>
      <c r="E34" s="264"/>
      <c r="F34" s="403"/>
      <c r="G34" s="403"/>
      <c r="H34" s="441"/>
      <c r="I34" s="2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391"/>
      <c r="B35" s="325" t="s">
        <v>296</v>
      </c>
      <c r="C35" s="403"/>
      <c r="D35" s="263"/>
      <c r="E35" s="264"/>
      <c r="F35" s="403"/>
      <c r="G35" s="403"/>
      <c r="H35" s="441"/>
      <c r="I35" s="2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391"/>
      <c r="B36" s="325"/>
      <c r="C36" s="403"/>
      <c r="D36" s="263"/>
      <c r="E36" s="264"/>
      <c r="F36" s="403"/>
      <c r="G36" s="403"/>
      <c r="H36" s="441"/>
      <c r="I36" s="2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30">
      <c r="A37" s="391">
        <v>4</v>
      </c>
      <c r="B37" s="311" t="s">
        <v>297</v>
      </c>
      <c r="C37" s="342">
        <v>3</v>
      </c>
      <c r="D37" s="224" t="s">
        <v>75</v>
      </c>
      <c r="E37" s="449" t="s">
        <v>263</v>
      </c>
      <c r="F37" s="403"/>
      <c r="G37" s="403"/>
      <c r="H37" s="441">
        <f>SUM(G37,F37)*C37</f>
        <v>0</v>
      </c>
      <c r="I37" s="2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391"/>
      <c r="B38" s="311" t="s">
        <v>298</v>
      </c>
      <c r="C38" s="403"/>
      <c r="D38" s="263"/>
      <c r="E38" s="255"/>
      <c r="F38" s="403"/>
      <c r="G38" s="403"/>
      <c r="H38" s="441"/>
      <c r="I38" s="2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391"/>
      <c r="B39" s="311"/>
      <c r="C39" s="342"/>
      <c r="D39" s="263"/>
      <c r="E39" s="264"/>
      <c r="F39" s="403"/>
      <c r="G39" s="403"/>
      <c r="H39" s="441"/>
      <c r="I39" s="2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391">
        <v>5</v>
      </c>
      <c r="B40" s="325" t="s">
        <v>251</v>
      </c>
      <c r="C40" s="342"/>
      <c r="D40" s="263"/>
      <c r="E40" s="264"/>
      <c r="F40" s="403"/>
      <c r="G40" s="403"/>
      <c r="H40" s="441"/>
      <c r="I40" s="2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447"/>
      <c r="B41" s="311"/>
      <c r="C41" s="342"/>
      <c r="D41" s="263"/>
      <c r="E41" s="264"/>
      <c r="F41" s="403"/>
      <c r="G41" s="403"/>
      <c r="H41" s="441"/>
      <c r="I41" s="29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447"/>
      <c r="B42" s="311" t="s">
        <v>252</v>
      </c>
      <c r="C42" s="342">
        <v>45</v>
      </c>
      <c r="D42" s="224" t="s">
        <v>75</v>
      </c>
      <c r="E42" s="268" t="s">
        <v>239</v>
      </c>
      <c r="F42" s="403"/>
      <c r="G42" s="403"/>
      <c r="H42" s="441">
        <f>SUM(G42,F42)*C42</f>
        <v>0</v>
      </c>
      <c r="I42" s="2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447"/>
      <c r="B43" s="311" t="s">
        <v>253</v>
      </c>
      <c r="C43" s="342"/>
      <c r="D43" s="263"/>
      <c r="E43" s="264"/>
      <c r="F43" s="403"/>
      <c r="G43" s="403"/>
      <c r="H43" s="441"/>
      <c r="I43" s="2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447"/>
      <c r="B44" s="311"/>
      <c r="C44" s="342"/>
      <c r="D44" s="263"/>
      <c r="E44" s="264"/>
      <c r="F44" s="403"/>
      <c r="G44" s="403"/>
      <c r="H44" s="441"/>
      <c r="I44" s="2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391">
        <v>6</v>
      </c>
      <c r="B45" s="325" t="s">
        <v>70</v>
      </c>
      <c r="C45" s="342"/>
      <c r="D45" s="263"/>
      <c r="E45" s="264"/>
      <c r="F45" s="403"/>
      <c r="G45" s="403"/>
      <c r="H45" s="441"/>
      <c r="I45" s="2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391"/>
      <c r="B46" s="311"/>
      <c r="C46" s="342"/>
      <c r="D46" s="263"/>
      <c r="E46" s="264"/>
      <c r="F46" s="403"/>
      <c r="G46" s="403"/>
      <c r="H46" s="441"/>
      <c r="I46" s="2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15.75">
      <c r="A47" s="391"/>
      <c r="B47" s="311" t="s">
        <v>71</v>
      </c>
      <c r="C47" s="342">
        <v>4</v>
      </c>
      <c r="D47" s="224" t="s">
        <v>75</v>
      </c>
      <c r="E47" s="268" t="s">
        <v>239</v>
      </c>
      <c r="F47" s="403"/>
      <c r="G47" s="403"/>
      <c r="H47" s="441">
        <f>SUM(G47,F47)*C47</f>
        <v>0</v>
      </c>
      <c r="I47" s="2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15.75">
      <c r="A48" s="391"/>
      <c r="B48" s="311" t="s">
        <v>72</v>
      </c>
      <c r="C48" s="342"/>
      <c r="D48" s="263"/>
      <c r="E48" s="264"/>
      <c r="F48" s="403"/>
      <c r="G48" s="403"/>
      <c r="H48" s="441"/>
      <c r="I48" s="2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391"/>
      <c r="B49" s="311"/>
      <c r="C49" s="342"/>
      <c r="D49" s="263"/>
      <c r="E49" s="264"/>
      <c r="F49" s="403"/>
      <c r="G49" s="403"/>
      <c r="H49" s="441"/>
      <c r="I49" s="2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15.75">
      <c r="A50" s="391">
        <v>7</v>
      </c>
      <c r="B50" s="311" t="s">
        <v>73</v>
      </c>
      <c r="C50" s="342" t="s">
        <v>188</v>
      </c>
      <c r="D50" s="224"/>
      <c r="E50" s="264"/>
      <c r="F50" s="259"/>
      <c r="G50" s="259"/>
      <c r="H50" s="441"/>
      <c r="I50" s="2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 ht="15.75">
      <c r="A51" s="391"/>
      <c r="B51" s="311" t="s">
        <v>295</v>
      </c>
      <c r="C51" s="342"/>
      <c r="D51" s="216"/>
      <c r="E51" s="264"/>
      <c r="F51" s="259"/>
      <c r="G51" s="259"/>
      <c r="H51" s="260"/>
      <c r="I51" s="2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15.75">
      <c r="A52" s="391"/>
      <c r="B52" s="311"/>
      <c r="C52" s="342"/>
      <c r="D52" s="216"/>
      <c r="E52" s="264"/>
      <c r="F52" s="259"/>
      <c r="G52" s="259"/>
      <c r="H52" s="260"/>
      <c r="I52" s="2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391"/>
      <c r="B53" s="311"/>
      <c r="C53" s="342"/>
      <c r="D53" s="263"/>
      <c r="E53" s="264"/>
      <c r="F53" s="403"/>
      <c r="G53" s="403"/>
      <c r="H53" s="441"/>
      <c r="I53" s="2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 ht="15.75">
      <c r="A54" s="391"/>
      <c r="B54" s="311"/>
      <c r="C54" s="342"/>
      <c r="D54" s="224"/>
      <c r="E54" s="268"/>
      <c r="F54" s="403"/>
      <c r="G54" s="403"/>
      <c r="H54" s="441"/>
      <c r="I54" s="2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391"/>
      <c r="B55" s="311"/>
      <c r="C55" s="342"/>
      <c r="D55" s="263"/>
      <c r="E55" s="264"/>
      <c r="F55" s="403"/>
      <c r="G55" s="403"/>
      <c r="H55" s="441"/>
      <c r="I55" s="2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s="17" customFormat="1" ht="15.75">
      <c r="A56" s="391"/>
      <c r="B56" s="311"/>
      <c r="C56" s="342"/>
      <c r="D56" s="263"/>
      <c r="E56" s="264"/>
      <c r="F56" s="403"/>
      <c r="G56" s="403"/>
      <c r="H56" s="441"/>
      <c r="I56" s="2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s="17" customFormat="1" ht="15.75">
      <c r="A57" s="391"/>
      <c r="B57" s="311"/>
      <c r="C57" s="342"/>
      <c r="D57" s="224"/>
      <c r="E57" s="264"/>
      <c r="F57" s="259"/>
      <c r="G57" s="259"/>
      <c r="H57" s="441"/>
      <c r="I57" s="29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s="17" customFormat="1" ht="15.75">
      <c r="A58" s="391"/>
      <c r="B58" s="311"/>
      <c r="C58" s="342"/>
      <c r="D58" s="216"/>
      <c r="E58" s="264"/>
      <c r="F58" s="259"/>
      <c r="G58" s="259"/>
      <c r="H58" s="260"/>
      <c r="I58" s="29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s="17" customFormat="1" ht="15.75">
      <c r="A59" s="391"/>
      <c r="B59" s="311"/>
      <c r="C59" s="342"/>
      <c r="D59" s="216"/>
      <c r="E59" s="264"/>
      <c r="F59" s="259"/>
      <c r="G59" s="259"/>
      <c r="H59" s="260"/>
      <c r="I59" s="29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 ht="15.75">
      <c r="A60" s="391"/>
      <c r="B60" s="311"/>
      <c r="C60" s="342"/>
      <c r="D60" s="216"/>
      <c r="E60" s="264"/>
      <c r="F60" s="259"/>
      <c r="G60" s="259"/>
      <c r="H60" s="260"/>
      <c r="I60" s="29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 ht="15.75">
      <c r="A61" s="410"/>
      <c r="B61" s="255"/>
      <c r="C61" s="285"/>
      <c r="D61" s="263"/>
      <c r="E61" s="264"/>
      <c r="F61" s="259"/>
      <c r="G61" s="259"/>
      <c r="H61" s="260"/>
      <c r="I61" s="2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ht="16.5" thickBot="1">
      <c r="A62" s="388"/>
      <c r="B62" s="287" t="s">
        <v>18</v>
      </c>
      <c r="C62" s="288"/>
      <c r="D62" s="289"/>
      <c r="E62" s="287"/>
      <c r="F62" s="290"/>
      <c r="G62" s="290"/>
      <c r="H62" s="291">
        <f>SUM(H18:H60)</f>
        <v>0</v>
      </c>
    </row>
    <row r="63" spans="1:35" s="17" customFormat="1" ht="17.25" hidden="1" thickTop="1" thickBot="1">
      <c r="A63" s="32"/>
      <c r="B63" s="55"/>
      <c r="C63" s="42"/>
      <c r="D63" s="47"/>
      <c r="E63" s="52"/>
      <c r="F63" s="39"/>
      <c r="G63" s="39"/>
      <c r="H63" s="40"/>
      <c r="I63" s="29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ht="17.25" hidden="1" thickTop="1" thickBot="1">
      <c r="A64" s="88" t="s">
        <v>17</v>
      </c>
      <c r="B64" s="94" t="s">
        <v>84</v>
      </c>
      <c r="C64" s="95"/>
      <c r="D64" s="58"/>
      <c r="E64" s="57"/>
      <c r="F64" s="48"/>
      <c r="G64" s="48"/>
      <c r="H64" s="59"/>
    </row>
    <row r="65" spans="1:35" s="17" customFormat="1" ht="17.25" hidden="1" thickTop="1" thickBot="1">
      <c r="A65" s="88"/>
      <c r="B65" s="94" t="s">
        <v>85</v>
      </c>
      <c r="C65" s="96"/>
      <c r="D65" s="47"/>
      <c r="E65" s="52"/>
      <c r="F65" s="39"/>
      <c r="G65" s="39"/>
      <c r="H65" s="40"/>
      <c r="I65" s="29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s="17" customFormat="1" ht="16.5" hidden="1" thickTop="1" thickBot="1">
      <c r="A66" s="97"/>
      <c r="B66" s="98"/>
      <c r="C66" s="99"/>
      <c r="D66" s="47"/>
      <c r="E66" s="52"/>
      <c r="F66" s="39"/>
      <c r="G66" s="39"/>
      <c r="H66" s="40"/>
      <c r="I66" s="29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s="17" customFormat="1" ht="17.25" hidden="1" thickTop="1" thickBot="1">
      <c r="A67" s="97"/>
      <c r="B67" s="98" t="s">
        <v>107</v>
      </c>
      <c r="C67" s="98"/>
      <c r="D67" s="42"/>
      <c r="E67" s="56" t="s">
        <v>113</v>
      </c>
      <c r="F67" s="39"/>
      <c r="G67" s="39"/>
      <c r="H67" s="40"/>
      <c r="I67" s="29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s="17" customFormat="1" ht="17.25" hidden="1" thickTop="1" thickBot="1">
      <c r="A68" s="97"/>
      <c r="B68" s="98" t="s">
        <v>108</v>
      </c>
      <c r="C68" s="98"/>
      <c r="D68" s="42"/>
      <c r="E68" s="56" t="s">
        <v>57</v>
      </c>
      <c r="F68" s="39"/>
      <c r="G68" s="39"/>
      <c r="H68" s="40"/>
      <c r="I68" s="2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s="17" customFormat="1" ht="17.25" hidden="1" thickTop="1" thickBot="1">
      <c r="A69" s="97"/>
      <c r="B69" s="98" t="s">
        <v>109</v>
      </c>
      <c r="C69" s="98"/>
      <c r="D69" s="42"/>
      <c r="E69" s="56" t="s">
        <v>114</v>
      </c>
      <c r="F69" s="39"/>
      <c r="G69" s="39"/>
      <c r="H69" s="40"/>
      <c r="I69" s="29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s="17" customFormat="1" ht="17.25" hidden="1" thickTop="1" thickBot="1">
      <c r="A70" s="97"/>
      <c r="B70" s="98" t="s">
        <v>110</v>
      </c>
      <c r="C70" s="98"/>
      <c r="D70" s="42"/>
      <c r="E70" s="56"/>
      <c r="F70" s="39"/>
      <c r="G70" s="39"/>
      <c r="H70" s="40"/>
      <c r="I70" s="29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s="17" customFormat="1" ht="16.5" hidden="1" thickTop="1" thickBot="1">
      <c r="A71" s="97"/>
      <c r="B71" s="98" t="s">
        <v>111</v>
      </c>
      <c r="C71" s="98"/>
      <c r="D71" s="42"/>
      <c r="E71" s="55"/>
      <c r="F71" s="39"/>
      <c r="G71" s="39"/>
      <c r="H71" s="40"/>
      <c r="I71" s="2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s="17" customFormat="1" ht="16.5" hidden="1" thickTop="1" thickBot="1">
      <c r="A72" s="97"/>
      <c r="B72" s="98" t="s">
        <v>112</v>
      </c>
      <c r="C72" s="98"/>
      <c r="D72" s="42"/>
      <c r="E72" s="55"/>
      <c r="F72" s="39"/>
      <c r="G72" s="39"/>
      <c r="H72" s="40"/>
      <c r="I72" s="29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s="17" customFormat="1" ht="17.25" hidden="1" thickTop="1" thickBot="1">
      <c r="A73" s="97"/>
      <c r="B73" s="98"/>
      <c r="C73" s="98"/>
      <c r="D73" s="42"/>
      <c r="E73" s="56"/>
      <c r="F73" s="39"/>
      <c r="G73" s="39"/>
      <c r="H73" s="40"/>
      <c r="I73" s="2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s="17" customFormat="1" ht="17.25" hidden="1" thickTop="1" thickBot="1">
      <c r="A74" s="100"/>
      <c r="B74" s="94" t="s">
        <v>86</v>
      </c>
      <c r="C74" s="98"/>
      <c r="D74" s="42"/>
      <c r="E74" s="56"/>
      <c r="F74" s="39"/>
      <c r="G74" s="39"/>
      <c r="H74" s="40"/>
      <c r="I74" s="29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s="17" customFormat="1" ht="17.25" hidden="1" thickTop="1" thickBot="1">
      <c r="A75" s="100"/>
      <c r="B75" s="98"/>
      <c r="C75" s="99"/>
      <c r="D75" s="47"/>
      <c r="E75" s="56"/>
      <c r="F75" s="39"/>
      <c r="G75" s="39"/>
      <c r="H75" s="40"/>
      <c r="I75" s="29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s="17" customFormat="1" ht="17.25" hidden="1" thickTop="1" thickBot="1">
      <c r="A76" s="100">
        <v>1</v>
      </c>
      <c r="B76" s="87" t="s">
        <v>87</v>
      </c>
      <c r="C76" s="42"/>
      <c r="D76" s="47" t="s">
        <v>21</v>
      </c>
      <c r="E76" s="56"/>
      <c r="F76" s="39"/>
      <c r="G76" s="39"/>
      <c r="H76" s="40"/>
      <c r="I76" s="29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s="17" customFormat="1" ht="17.25" hidden="1" thickTop="1" thickBot="1">
      <c r="A77" s="97"/>
      <c r="B77" s="88"/>
      <c r="C77" s="42"/>
      <c r="D77" s="47"/>
      <c r="E77" s="56"/>
      <c r="F77" s="39"/>
      <c r="G77" s="39"/>
      <c r="H77" s="40"/>
      <c r="I77" s="29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s="17" customFormat="1" ht="17.25" hidden="1" thickTop="1" thickBot="1">
      <c r="A78" s="97">
        <v>2</v>
      </c>
      <c r="B78" s="87" t="s">
        <v>88</v>
      </c>
      <c r="C78" s="42"/>
      <c r="D78" s="47" t="s">
        <v>21</v>
      </c>
      <c r="E78" s="56"/>
      <c r="F78" s="39"/>
      <c r="G78" s="39"/>
      <c r="H78" s="40"/>
      <c r="I78" s="29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s="17" customFormat="1" ht="17.25" hidden="1" thickTop="1" thickBot="1">
      <c r="A79" s="97"/>
      <c r="B79" s="87"/>
      <c r="C79" s="42"/>
      <c r="D79" s="47"/>
      <c r="E79" s="56"/>
      <c r="F79" s="39"/>
      <c r="G79" s="39"/>
      <c r="H79" s="40"/>
      <c r="I79" s="29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s="17" customFormat="1" ht="17.25" hidden="1" thickTop="1" thickBot="1">
      <c r="A80" s="97">
        <v>3</v>
      </c>
      <c r="B80" s="87" t="s">
        <v>89</v>
      </c>
      <c r="C80" s="42"/>
      <c r="D80" s="47" t="s">
        <v>21</v>
      </c>
      <c r="E80" s="56"/>
      <c r="F80" s="39"/>
      <c r="G80" s="39"/>
      <c r="H80" s="40"/>
      <c r="I80" s="2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s="17" customFormat="1" ht="17.25" hidden="1" thickTop="1" thickBot="1">
      <c r="A81" s="97"/>
      <c r="B81" s="87"/>
      <c r="C81" s="42"/>
      <c r="D81" s="47"/>
      <c r="E81" s="56"/>
      <c r="F81" s="39"/>
      <c r="G81" s="39"/>
      <c r="H81" s="40"/>
      <c r="I81" s="2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s="17" customFormat="1" ht="17.25" hidden="1" thickTop="1" thickBot="1">
      <c r="A82" s="97">
        <v>4</v>
      </c>
      <c r="B82" s="87" t="s">
        <v>90</v>
      </c>
      <c r="C82" s="42"/>
      <c r="D82" s="47" t="s">
        <v>21</v>
      </c>
      <c r="E82" s="56"/>
      <c r="F82" s="39"/>
      <c r="G82" s="39"/>
      <c r="H82" s="40"/>
      <c r="I82" s="2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s="17" customFormat="1" ht="17.25" hidden="1" thickTop="1" thickBot="1">
      <c r="A83" s="97"/>
      <c r="B83" s="87"/>
      <c r="C83" s="42"/>
      <c r="D83" s="47"/>
      <c r="E83" s="54"/>
      <c r="F83" s="39"/>
      <c r="G83" s="39"/>
      <c r="H83" s="40"/>
      <c r="I83" s="2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s="17" customFormat="1" ht="17.25" hidden="1" thickTop="1" thickBot="1">
      <c r="A84" s="97">
        <v>5</v>
      </c>
      <c r="B84" s="87" t="s">
        <v>91</v>
      </c>
      <c r="C84" s="42"/>
      <c r="D84" s="47" t="s">
        <v>21</v>
      </c>
      <c r="E84" s="56"/>
      <c r="F84" s="39"/>
      <c r="G84" s="39"/>
      <c r="H84" s="40"/>
      <c r="I84" s="29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s="17" customFormat="1" ht="17.25" hidden="1" thickTop="1" thickBot="1">
      <c r="A85" s="97"/>
      <c r="B85" s="87"/>
      <c r="C85" s="42"/>
      <c r="D85" s="47"/>
      <c r="E85" s="56"/>
      <c r="F85" s="39"/>
      <c r="G85" s="39"/>
      <c r="H85" s="40"/>
      <c r="I85" s="29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s="17" customFormat="1" ht="17.25" hidden="1" thickTop="1" thickBot="1">
      <c r="A86" s="97">
        <v>6</v>
      </c>
      <c r="B86" s="87" t="s">
        <v>92</v>
      </c>
      <c r="C86" s="42"/>
      <c r="D86" s="47" t="s">
        <v>21</v>
      </c>
      <c r="E86" s="56"/>
      <c r="F86" s="39"/>
      <c r="G86" s="39"/>
      <c r="H86" s="40"/>
      <c r="I86" s="29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s="17" customFormat="1" ht="17.25" hidden="1" thickTop="1" thickBot="1">
      <c r="A87" s="97"/>
      <c r="B87" s="87"/>
      <c r="C87" s="42"/>
      <c r="D87" s="47"/>
      <c r="E87" s="56"/>
      <c r="F87" s="39"/>
      <c r="G87" s="39"/>
      <c r="H87" s="40"/>
      <c r="I87" s="29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s="17" customFormat="1" ht="14.25" hidden="1" customHeight="1">
      <c r="A88" s="97">
        <v>7</v>
      </c>
      <c r="B88" s="87" t="s">
        <v>93</v>
      </c>
      <c r="C88" s="42"/>
      <c r="D88" s="47" t="s">
        <v>21</v>
      </c>
      <c r="E88" s="56"/>
      <c r="F88" s="39"/>
      <c r="G88" s="39"/>
      <c r="H88" s="40"/>
      <c r="I88" s="29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s="17" customFormat="1" ht="17.25" hidden="1" thickTop="1" thickBot="1">
      <c r="A89" s="97"/>
      <c r="B89" s="98"/>
      <c r="C89" s="42"/>
      <c r="D89" s="47"/>
      <c r="E89" s="56"/>
      <c r="F89" s="39"/>
      <c r="G89" s="39"/>
      <c r="H89" s="40"/>
      <c r="I89" s="29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s="17" customFormat="1" ht="17.25" hidden="1" thickTop="1" thickBot="1">
      <c r="A90" s="97"/>
      <c r="B90" s="94" t="s">
        <v>94</v>
      </c>
      <c r="C90" s="42"/>
      <c r="D90" s="47"/>
      <c r="E90" s="56"/>
      <c r="F90" s="39"/>
      <c r="G90" s="39"/>
      <c r="H90" s="40"/>
      <c r="I90" s="29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s="17" customFormat="1" ht="17.25" hidden="1" thickTop="1" thickBot="1">
      <c r="A91" s="97"/>
      <c r="B91" s="88"/>
      <c r="C91" s="42"/>
      <c r="D91" s="47"/>
      <c r="E91" s="56"/>
      <c r="F91" s="39"/>
      <c r="G91" s="39"/>
      <c r="H91" s="40"/>
      <c r="I91" s="29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s="17" customFormat="1" ht="17.25" hidden="1" thickTop="1" thickBot="1">
      <c r="A92" s="97">
        <v>8</v>
      </c>
      <c r="B92" s="87" t="s">
        <v>95</v>
      </c>
      <c r="C92" s="42"/>
      <c r="D92" s="47" t="s">
        <v>21</v>
      </c>
      <c r="E92" s="56"/>
      <c r="F92" s="39"/>
      <c r="G92" s="39"/>
      <c r="H92" s="40"/>
      <c r="I92" s="29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s="17" customFormat="1" ht="17.25" hidden="1" thickTop="1" thickBot="1">
      <c r="A93" s="97"/>
      <c r="B93" s="86"/>
      <c r="C93" s="42"/>
      <c r="D93" s="47"/>
      <c r="E93" s="56"/>
      <c r="F93" s="39"/>
      <c r="G93" s="39"/>
      <c r="H93" s="40"/>
      <c r="I93" s="29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s="17" customFormat="1" ht="17.25" hidden="1" thickTop="1" thickBot="1">
      <c r="A94" s="97">
        <v>9</v>
      </c>
      <c r="B94" s="87" t="s">
        <v>88</v>
      </c>
      <c r="C94" s="42"/>
      <c r="D94" s="47" t="s">
        <v>21</v>
      </c>
      <c r="E94" s="56"/>
      <c r="F94" s="39"/>
      <c r="G94" s="39"/>
      <c r="H94" s="40"/>
      <c r="I94" s="29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s="17" customFormat="1" ht="17.25" hidden="1" thickTop="1" thickBot="1">
      <c r="A95" s="97"/>
      <c r="B95" s="87"/>
      <c r="C95" s="42"/>
      <c r="D95" s="47"/>
      <c r="E95" s="56"/>
      <c r="F95" s="39"/>
      <c r="G95" s="39"/>
      <c r="H95" s="40"/>
      <c r="I95" s="29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5" s="17" customFormat="1" ht="17.25" hidden="1" thickTop="1" thickBot="1">
      <c r="A96" s="97">
        <v>10</v>
      </c>
      <c r="B96" s="87" t="s">
        <v>90</v>
      </c>
      <c r="C96" s="42"/>
      <c r="D96" s="47" t="s">
        <v>21</v>
      </c>
      <c r="E96" s="56"/>
      <c r="F96" s="39"/>
      <c r="G96" s="39"/>
      <c r="H96" s="40"/>
      <c r="I96" s="29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s="17" customFormat="1" ht="17.25" hidden="1" thickTop="1" thickBot="1">
      <c r="A97" s="97"/>
      <c r="B97" s="87"/>
      <c r="C97" s="42"/>
      <c r="D97" s="47"/>
      <c r="E97" s="56"/>
      <c r="F97" s="39"/>
      <c r="G97" s="39"/>
      <c r="H97" s="40"/>
      <c r="I97" s="29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s="17" customFormat="1" ht="16.5" hidden="1" thickTop="1" thickBot="1">
      <c r="A98" s="97">
        <v>11</v>
      </c>
      <c r="B98" s="87" t="s">
        <v>91</v>
      </c>
      <c r="C98" s="42"/>
      <c r="D98" s="47" t="s">
        <v>21</v>
      </c>
      <c r="E98" s="55"/>
      <c r="F98" s="39"/>
      <c r="G98" s="39"/>
      <c r="H98" s="40"/>
      <c r="I98" s="29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s="17" customFormat="1" ht="17.25" hidden="1" thickTop="1" thickBot="1">
      <c r="A99" s="97"/>
      <c r="B99" s="87"/>
      <c r="C99" s="42"/>
      <c r="D99" s="47"/>
      <c r="E99" s="56"/>
      <c r="F99" s="39"/>
      <c r="G99" s="39"/>
      <c r="H99" s="40"/>
      <c r="I99" s="29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s="17" customFormat="1" ht="17.25" hidden="1" thickTop="1" thickBot="1">
      <c r="A100" s="97"/>
      <c r="B100" s="94" t="s">
        <v>96</v>
      </c>
      <c r="C100" s="42"/>
      <c r="D100" s="47"/>
      <c r="E100" s="56"/>
      <c r="F100" s="39"/>
      <c r="G100" s="39"/>
      <c r="H100" s="40"/>
      <c r="I100" s="29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s="17" customFormat="1" ht="16.5" hidden="1" thickTop="1" thickBot="1">
      <c r="A101" s="97"/>
      <c r="B101" s="87"/>
      <c r="C101" s="42"/>
      <c r="D101" s="47"/>
      <c r="E101" s="55"/>
      <c r="F101" s="39"/>
      <c r="G101" s="39"/>
      <c r="H101" s="40"/>
      <c r="I101" s="29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s="17" customFormat="1" ht="16.5" hidden="1" thickTop="1" thickBot="1">
      <c r="A102" s="97">
        <v>12</v>
      </c>
      <c r="B102" s="87" t="s">
        <v>97</v>
      </c>
      <c r="C102" s="42"/>
      <c r="D102" s="47" t="s">
        <v>20</v>
      </c>
      <c r="E102" s="55"/>
      <c r="F102" s="39"/>
      <c r="G102" s="39"/>
      <c r="H102" s="40"/>
      <c r="I102" s="29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s="17" customFormat="1" ht="16.5" hidden="1" thickTop="1" thickBot="1">
      <c r="A103" s="97"/>
      <c r="B103" s="86"/>
      <c r="C103" s="42"/>
      <c r="D103" s="47"/>
      <c r="E103" s="55"/>
      <c r="F103" s="39"/>
      <c r="G103" s="39"/>
      <c r="H103" s="40"/>
      <c r="I103" s="29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s="17" customFormat="1" ht="16.5" hidden="1" thickTop="1" thickBot="1">
      <c r="A104" s="97">
        <v>13</v>
      </c>
      <c r="B104" s="87" t="s">
        <v>98</v>
      </c>
      <c r="C104" s="42"/>
      <c r="D104" s="47" t="s">
        <v>20</v>
      </c>
      <c r="E104" s="55"/>
      <c r="F104" s="39"/>
      <c r="G104" s="39"/>
      <c r="H104" s="40"/>
      <c r="I104" s="29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s="17" customFormat="1" ht="16.5" hidden="1" thickTop="1" thickBot="1">
      <c r="A105" s="97"/>
      <c r="B105" s="87"/>
      <c r="C105" s="42"/>
      <c r="D105" s="47"/>
      <c r="E105" s="55"/>
      <c r="F105" s="39"/>
      <c r="G105" s="39"/>
      <c r="H105" s="40"/>
      <c r="I105" s="29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s="17" customFormat="1" ht="16.5" hidden="1" thickTop="1" thickBot="1">
      <c r="A106" s="97">
        <v>14</v>
      </c>
      <c r="B106" s="87" t="s">
        <v>99</v>
      </c>
      <c r="C106" s="42"/>
      <c r="D106" s="47" t="s">
        <v>20</v>
      </c>
      <c r="E106" s="55"/>
      <c r="F106" s="39"/>
      <c r="G106" s="39"/>
      <c r="H106" s="40"/>
      <c r="I106" s="29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s="17" customFormat="1" ht="16.5" hidden="1" thickTop="1" thickBot="1">
      <c r="A107" s="97"/>
      <c r="B107" s="101"/>
      <c r="C107" s="42"/>
      <c r="D107" s="47"/>
      <c r="E107" s="55"/>
      <c r="F107" s="39"/>
      <c r="G107" s="39"/>
      <c r="H107" s="40"/>
      <c r="I107" s="29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s="17" customFormat="1" ht="16.5" hidden="1" thickTop="1" thickBot="1">
      <c r="A108" s="97">
        <v>15</v>
      </c>
      <c r="B108" s="87" t="s">
        <v>100</v>
      </c>
      <c r="C108" s="42"/>
      <c r="D108" s="47" t="s">
        <v>20</v>
      </c>
      <c r="E108" s="55"/>
      <c r="F108" s="39"/>
      <c r="G108" s="39"/>
      <c r="H108" s="40"/>
      <c r="I108" s="29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s="17" customFormat="1" ht="16.5" hidden="1" thickTop="1" thickBot="1">
      <c r="A109" s="97"/>
      <c r="B109" s="87"/>
      <c r="C109" s="42"/>
      <c r="D109" s="47"/>
      <c r="E109" s="55"/>
      <c r="F109" s="39"/>
      <c r="G109" s="39"/>
      <c r="H109" s="40"/>
      <c r="I109" s="29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s="17" customFormat="1" ht="17.25" hidden="1" thickTop="1" thickBot="1">
      <c r="A110" s="97">
        <v>16</v>
      </c>
      <c r="B110" s="86" t="s">
        <v>101</v>
      </c>
      <c r="C110" s="42"/>
      <c r="D110" s="47" t="s">
        <v>20</v>
      </c>
      <c r="E110" s="56"/>
      <c r="F110" s="39"/>
      <c r="G110" s="39"/>
      <c r="H110" s="40"/>
      <c r="I110" s="29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s="17" customFormat="1" ht="17.25" hidden="1" thickTop="1" thickBot="1">
      <c r="A111" s="97"/>
      <c r="B111" s="86"/>
      <c r="C111" s="42"/>
      <c r="D111" s="47"/>
      <c r="E111" s="56"/>
      <c r="F111" s="39"/>
      <c r="G111" s="39"/>
      <c r="H111" s="40"/>
      <c r="I111" s="29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s="17" customFormat="1" ht="17.25" hidden="1" thickTop="1" thickBot="1">
      <c r="A112" s="97">
        <v>17</v>
      </c>
      <c r="B112" s="87" t="s">
        <v>102</v>
      </c>
      <c r="C112" s="42"/>
      <c r="D112" s="47" t="s">
        <v>20</v>
      </c>
      <c r="E112" s="56"/>
      <c r="F112" s="39"/>
      <c r="G112" s="39"/>
      <c r="H112" s="40"/>
      <c r="I112" s="29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s="17" customFormat="1" ht="17.25" hidden="1" thickTop="1" thickBot="1">
      <c r="A113" s="97"/>
      <c r="B113" s="86"/>
      <c r="C113" s="42"/>
      <c r="D113" s="47"/>
      <c r="E113" s="56"/>
      <c r="F113" s="39"/>
      <c r="G113" s="39"/>
      <c r="H113" s="40"/>
      <c r="I113" s="29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s="17" customFormat="1" ht="17.25" hidden="1" thickTop="1" thickBot="1">
      <c r="A114" s="97">
        <v>18</v>
      </c>
      <c r="B114" s="87" t="s">
        <v>103</v>
      </c>
      <c r="C114" s="42"/>
      <c r="D114" s="47" t="s">
        <v>20</v>
      </c>
      <c r="E114" s="56"/>
      <c r="F114" s="39"/>
      <c r="G114" s="39"/>
      <c r="H114" s="40"/>
      <c r="I114" s="29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s="17" customFormat="1" ht="17.25" hidden="1" thickTop="1" thickBot="1">
      <c r="A115" s="97"/>
      <c r="B115" s="87"/>
      <c r="C115" s="42"/>
      <c r="D115" s="47"/>
      <c r="E115" s="56"/>
      <c r="F115" s="39"/>
      <c r="G115" s="39"/>
      <c r="H115" s="40"/>
      <c r="I115" s="29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s="17" customFormat="1" ht="17.25" hidden="1" thickTop="1" thickBot="1">
      <c r="A116" s="97">
        <v>19</v>
      </c>
      <c r="B116" s="87" t="s">
        <v>104</v>
      </c>
      <c r="C116" s="42"/>
      <c r="D116" s="47" t="s">
        <v>20</v>
      </c>
      <c r="E116" s="56"/>
      <c r="F116" s="39"/>
      <c r="G116" s="39"/>
      <c r="H116" s="40"/>
      <c r="I116" s="29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s="17" customFormat="1" ht="17.25" hidden="1" thickTop="1" thickBot="1">
      <c r="A117" s="97"/>
      <c r="B117" s="86"/>
      <c r="C117" s="75"/>
      <c r="D117" s="47"/>
      <c r="E117" s="56"/>
      <c r="F117" s="39"/>
      <c r="G117" s="39"/>
      <c r="H117" s="40"/>
      <c r="I117" s="29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s="17" customFormat="1" ht="17.25" hidden="1" thickTop="1" thickBot="1">
      <c r="A118" s="97">
        <v>20</v>
      </c>
      <c r="B118" s="86" t="s">
        <v>115</v>
      </c>
      <c r="C118" s="102"/>
      <c r="D118" s="47" t="s">
        <v>20</v>
      </c>
      <c r="E118" s="56"/>
      <c r="F118" s="39"/>
      <c r="G118" s="39"/>
      <c r="H118" s="40"/>
      <c r="I118" s="29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s="17" customFormat="1" ht="17.25" hidden="1" thickTop="1" thickBot="1">
      <c r="A119" s="97"/>
      <c r="B119" s="86"/>
      <c r="C119" s="75"/>
      <c r="D119" s="47"/>
      <c r="E119" s="56"/>
      <c r="F119" s="39"/>
      <c r="G119" s="39"/>
      <c r="H119" s="40"/>
      <c r="I119" s="29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1:35" s="17" customFormat="1" ht="17.25" hidden="1" thickTop="1" thickBot="1">
      <c r="A120" s="97">
        <v>21</v>
      </c>
      <c r="B120" s="86" t="s">
        <v>116</v>
      </c>
      <c r="C120" s="102"/>
      <c r="D120" s="47" t="s">
        <v>20</v>
      </c>
      <c r="E120" s="56"/>
      <c r="F120" s="39"/>
      <c r="G120" s="39"/>
      <c r="H120" s="40"/>
      <c r="I120" s="29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1:35" s="17" customFormat="1" ht="17.25" hidden="1" thickTop="1" thickBot="1">
      <c r="A121" s="97"/>
      <c r="B121" s="86"/>
      <c r="C121" s="75"/>
      <c r="D121" s="47"/>
      <c r="E121" s="56"/>
      <c r="F121" s="39"/>
      <c r="G121" s="39"/>
      <c r="H121" s="40"/>
      <c r="I121" s="29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</row>
    <row r="122" spans="1:35" s="17" customFormat="1" ht="17.25" hidden="1" thickTop="1" thickBot="1">
      <c r="A122" s="97">
        <v>22</v>
      </c>
      <c r="B122" s="86" t="s">
        <v>117</v>
      </c>
      <c r="C122" s="102"/>
      <c r="D122" s="47" t="s">
        <v>48</v>
      </c>
      <c r="E122" s="56"/>
      <c r="F122" s="39"/>
      <c r="G122" s="39"/>
      <c r="H122" s="40"/>
      <c r="I122" s="29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1:35" s="17" customFormat="1" ht="17.25" hidden="1" thickTop="1" thickBot="1">
      <c r="A123" s="97"/>
      <c r="B123" s="86" t="s">
        <v>118</v>
      </c>
      <c r="C123" s="75"/>
      <c r="D123" s="47"/>
      <c r="E123" s="56"/>
      <c r="F123" s="39"/>
      <c r="G123" s="39"/>
      <c r="H123" s="40"/>
      <c r="I123" s="29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</row>
    <row r="124" spans="1:35" s="17" customFormat="1" ht="17.25" hidden="1" thickTop="1" thickBot="1">
      <c r="A124" s="97"/>
      <c r="B124" s="98"/>
      <c r="C124" s="75"/>
      <c r="D124" s="47"/>
      <c r="E124" s="56"/>
      <c r="F124" s="39"/>
      <c r="G124" s="39"/>
      <c r="H124" s="40"/>
      <c r="I124" s="29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1:35" ht="17.25" hidden="1" thickTop="1" thickBot="1">
      <c r="A125" s="31"/>
      <c r="B125" s="53" t="s">
        <v>18</v>
      </c>
      <c r="C125" s="43"/>
      <c r="D125" s="44"/>
      <c r="E125" s="53"/>
      <c r="F125" s="46"/>
      <c r="G125" s="46"/>
      <c r="H125" s="45"/>
    </row>
    <row r="126" spans="1:35" ht="15.75" thickTop="1">
      <c r="B126" s="122"/>
      <c r="C126" s="38"/>
    </row>
    <row r="127" spans="1:35">
      <c r="B127" s="38"/>
      <c r="C127" s="38"/>
    </row>
    <row r="128" spans="1:35">
      <c r="B128" s="38"/>
      <c r="C128" s="38"/>
    </row>
    <row r="129" spans="1:35">
      <c r="B129" s="38"/>
      <c r="C129" s="38"/>
    </row>
    <row r="130" spans="1:35">
      <c r="B130" s="38"/>
      <c r="C130" s="38"/>
    </row>
    <row r="131" spans="1:35">
      <c r="B131" s="38"/>
      <c r="C131" s="38"/>
    </row>
    <row r="132" spans="1:35">
      <c r="B132" s="38"/>
      <c r="C132" s="38"/>
    </row>
    <row r="133" spans="1:35" s="36" customFormat="1">
      <c r="A133" s="10"/>
      <c r="B133" s="38"/>
      <c r="C133" s="38"/>
      <c r="E133" s="1"/>
      <c r="F133" s="37"/>
      <c r="G133" s="37"/>
      <c r="H133" s="3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38"/>
      <c r="C134" s="38"/>
      <c r="E134" s="1"/>
      <c r="F134" s="37"/>
      <c r="G134" s="37"/>
      <c r="H134" s="3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38"/>
      <c r="C135" s="38"/>
      <c r="E135" s="1"/>
      <c r="F135" s="37"/>
      <c r="G135" s="37"/>
      <c r="H135" s="3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38"/>
      <c r="C136" s="38"/>
      <c r="E136" s="1"/>
      <c r="F136" s="37"/>
      <c r="G136" s="37"/>
      <c r="H136" s="3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38"/>
      <c r="C137" s="38"/>
      <c r="E137" s="1"/>
      <c r="F137" s="37"/>
      <c r="G137" s="37"/>
      <c r="H137" s="3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38"/>
      <c r="C138" s="38"/>
      <c r="E138" s="1"/>
      <c r="F138" s="37"/>
      <c r="G138" s="37"/>
      <c r="H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38"/>
      <c r="C139" s="38"/>
      <c r="E139" s="1"/>
      <c r="F139" s="37"/>
      <c r="G139" s="37"/>
      <c r="H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38"/>
      <c r="C140" s="38"/>
      <c r="E140" s="1"/>
      <c r="F140" s="37"/>
      <c r="G140" s="37"/>
      <c r="H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38"/>
      <c r="C141" s="38"/>
      <c r="E141" s="1"/>
      <c r="F141" s="37"/>
      <c r="G141" s="37"/>
      <c r="H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38"/>
      <c r="C142" s="38"/>
      <c r="E142" s="1"/>
      <c r="F142" s="37"/>
      <c r="G142" s="37"/>
      <c r="H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38"/>
      <c r="C143" s="38"/>
      <c r="E143" s="1"/>
      <c r="F143" s="37"/>
      <c r="G143" s="37"/>
      <c r="H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38"/>
      <c r="C144" s="38"/>
      <c r="E144" s="1"/>
      <c r="F144" s="37"/>
      <c r="G144" s="37"/>
      <c r="H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38"/>
      <c r="C145" s="38"/>
      <c r="E145" s="1"/>
      <c r="F145" s="37"/>
      <c r="G145" s="37"/>
      <c r="H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38"/>
      <c r="C146" s="38"/>
      <c r="E146" s="1"/>
      <c r="F146" s="37"/>
      <c r="G146" s="37"/>
      <c r="H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38"/>
      <c r="C147" s="38"/>
      <c r="E147" s="1"/>
      <c r="F147" s="37"/>
      <c r="G147" s="37"/>
      <c r="H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38"/>
      <c r="C148" s="38"/>
      <c r="E148" s="1"/>
      <c r="F148" s="37"/>
      <c r="G148" s="37"/>
      <c r="H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38"/>
      <c r="C149" s="38"/>
      <c r="E149" s="1"/>
      <c r="F149" s="37"/>
      <c r="G149" s="37"/>
      <c r="H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38"/>
      <c r="C150" s="38"/>
      <c r="E150" s="1"/>
      <c r="F150" s="37"/>
      <c r="G150" s="37"/>
      <c r="H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38"/>
      <c r="C151" s="38"/>
      <c r="E151" s="1"/>
      <c r="F151" s="37"/>
      <c r="G151" s="37"/>
      <c r="H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38"/>
      <c r="C152" s="38"/>
      <c r="E152" s="1"/>
      <c r="F152" s="37"/>
      <c r="G152" s="37"/>
      <c r="H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38"/>
      <c r="C153" s="38"/>
      <c r="E153" s="1"/>
      <c r="F153" s="37"/>
      <c r="G153" s="37"/>
      <c r="H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38"/>
      <c r="C154" s="38"/>
      <c r="E154" s="1"/>
      <c r="F154" s="37"/>
      <c r="G154" s="37"/>
      <c r="H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38"/>
      <c r="C155" s="38"/>
      <c r="E155" s="1"/>
      <c r="F155" s="37"/>
      <c r="G155" s="37"/>
      <c r="H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38"/>
      <c r="C156" s="38"/>
      <c r="E156" s="1"/>
      <c r="F156" s="37"/>
      <c r="G156" s="37"/>
      <c r="H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38"/>
      <c r="C157" s="38"/>
      <c r="E157" s="1"/>
      <c r="F157" s="37"/>
      <c r="G157" s="37"/>
      <c r="H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38"/>
      <c r="C158" s="38"/>
      <c r="E158" s="1"/>
      <c r="F158" s="37"/>
      <c r="G158" s="37"/>
      <c r="H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38"/>
      <c r="C159" s="38"/>
      <c r="E159" s="1"/>
      <c r="F159" s="37"/>
      <c r="G159" s="37"/>
      <c r="H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38"/>
      <c r="C160" s="38"/>
      <c r="E160" s="1"/>
      <c r="F160" s="37"/>
      <c r="G160" s="37"/>
      <c r="H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38"/>
      <c r="C161" s="38"/>
      <c r="E161" s="1"/>
      <c r="F161" s="37"/>
      <c r="G161" s="37"/>
      <c r="H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38"/>
      <c r="C162" s="38"/>
      <c r="E162" s="1"/>
      <c r="F162" s="37"/>
      <c r="G162" s="37"/>
      <c r="H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38"/>
      <c r="C163" s="38"/>
      <c r="E163" s="1"/>
      <c r="F163" s="37"/>
      <c r="G163" s="37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38"/>
      <c r="C164" s="38"/>
      <c r="E164" s="1"/>
      <c r="F164" s="37"/>
      <c r="G164" s="37"/>
      <c r="H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38"/>
      <c r="C165" s="38"/>
      <c r="E165" s="1"/>
      <c r="F165" s="37"/>
      <c r="G165" s="37"/>
      <c r="H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38"/>
      <c r="C166" s="38"/>
      <c r="E166" s="1"/>
      <c r="F166" s="37"/>
      <c r="G166" s="37"/>
      <c r="H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38"/>
      <c r="C167" s="38"/>
      <c r="E167" s="1"/>
      <c r="F167" s="37"/>
      <c r="G167" s="37"/>
      <c r="H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38"/>
      <c r="C168" s="38"/>
      <c r="E168" s="1"/>
      <c r="F168" s="37"/>
      <c r="G168" s="37"/>
      <c r="H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38"/>
      <c r="C169" s="38"/>
      <c r="E169" s="1"/>
      <c r="F169" s="37"/>
      <c r="G169" s="37"/>
      <c r="H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38"/>
      <c r="C170" s="38"/>
      <c r="E170" s="1"/>
      <c r="F170" s="37"/>
      <c r="G170" s="37"/>
      <c r="H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38"/>
      <c r="C171" s="38"/>
      <c r="E171" s="1"/>
      <c r="F171" s="37"/>
      <c r="G171" s="37"/>
      <c r="H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38"/>
      <c r="C172" s="38"/>
      <c r="E172" s="1"/>
      <c r="F172" s="37"/>
      <c r="G172" s="37"/>
      <c r="H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38"/>
      <c r="C173" s="38"/>
      <c r="E173" s="1"/>
      <c r="F173" s="37"/>
      <c r="G173" s="37"/>
      <c r="H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38"/>
      <c r="C174" s="38"/>
      <c r="E174" s="1"/>
      <c r="F174" s="37"/>
      <c r="G174" s="37"/>
      <c r="H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38"/>
      <c r="C175" s="38"/>
      <c r="E175" s="1"/>
      <c r="F175" s="37"/>
      <c r="G175" s="37"/>
      <c r="H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38"/>
      <c r="C176" s="38"/>
      <c r="E176" s="1"/>
      <c r="F176" s="37"/>
      <c r="G176" s="37"/>
      <c r="H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38"/>
      <c r="C177" s="38"/>
      <c r="E177" s="1"/>
      <c r="F177" s="37"/>
      <c r="G177" s="37"/>
      <c r="H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38"/>
      <c r="C178" s="38"/>
      <c r="E178" s="1"/>
      <c r="F178" s="37"/>
      <c r="G178" s="37"/>
      <c r="H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38"/>
      <c r="C179" s="38"/>
      <c r="E179" s="1"/>
      <c r="F179" s="37"/>
      <c r="G179" s="37"/>
      <c r="H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38"/>
      <c r="C180" s="38"/>
      <c r="E180" s="1"/>
      <c r="F180" s="37"/>
      <c r="G180" s="37"/>
      <c r="H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38"/>
      <c r="C181" s="38"/>
      <c r="E181" s="1"/>
      <c r="F181" s="37"/>
      <c r="G181" s="37"/>
      <c r="H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38"/>
      <c r="C182" s="38"/>
      <c r="E182" s="1"/>
      <c r="F182" s="37"/>
      <c r="G182" s="37"/>
      <c r="H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38"/>
      <c r="C183" s="38"/>
      <c r="E183" s="1"/>
      <c r="F183" s="37"/>
      <c r="G183" s="37"/>
      <c r="H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38"/>
      <c r="C184" s="38"/>
      <c r="E184" s="1"/>
      <c r="F184" s="37"/>
      <c r="G184" s="37"/>
      <c r="H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38"/>
      <c r="C185" s="38"/>
      <c r="E185" s="1"/>
      <c r="F185" s="37"/>
      <c r="G185" s="37"/>
      <c r="H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38"/>
      <c r="C186" s="38"/>
      <c r="E186" s="1"/>
      <c r="F186" s="37"/>
      <c r="G186" s="37"/>
      <c r="H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38"/>
      <c r="C187" s="38"/>
      <c r="E187" s="1"/>
      <c r="F187" s="37"/>
      <c r="G187" s="37"/>
      <c r="H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38"/>
      <c r="C188" s="38"/>
      <c r="E188" s="1"/>
      <c r="F188" s="37"/>
      <c r="G188" s="37"/>
      <c r="H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38"/>
      <c r="C189" s="38"/>
      <c r="E189" s="1"/>
      <c r="F189" s="37"/>
      <c r="G189" s="37"/>
      <c r="H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38"/>
      <c r="C190" s="38"/>
      <c r="E190" s="1"/>
      <c r="F190" s="37"/>
      <c r="G190" s="37"/>
      <c r="H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38"/>
      <c r="C191" s="38"/>
      <c r="E191" s="1"/>
      <c r="F191" s="37"/>
      <c r="G191" s="37"/>
      <c r="H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38"/>
      <c r="C192" s="38"/>
      <c r="E192" s="1"/>
      <c r="F192" s="37"/>
      <c r="G192" s="37"/>
      <c r="H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38"/>
      <c r="C193" s="38"/>
      <c r="E193" s="1"/>
      <c r="F193" s="37"/>
      <c r="G193" s="37"/>
      <c r="H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38"/>
      <c r="C194" s="38"/>
      <c r="E194" s="1"/>
      <c r="F194" s="37"/>
      <c r="G194" s="37"/>
      <c r="H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38"/>
      <c r="C195" s="38"/>
      <c r="E195" s="1"/>
      <c r="F195" s="37"/>
      <c r="G195" s="37"/>
      <c r="H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38"/>
      <c r="C196" s="38"/>
      <c r="E196" s="1"/>
      <c r="F196" s="37"/>
      <c r="G196" s="37"/>
      <c r="H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38"/>
      <c r="C197" s="38"/>
      <c r="E197" s="1"/>
      <c r="F197" s="37"/>
      <c r="G197" s="37"/>
      <c r="H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38"/>
      <c r="C198" s="38"/>
      <c r="E198" s="1"/>
      <c r="F198" s="37"/>
      <c r="G198" s="37"/>
      <c r="H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38"/>
      <c r="C199" s="38"/>
      <c r="E199" s="1"/>
      <c r="F199" s="37"/>
      <c r="G199" s="37"/>
      <c r="H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38"/>
      <c r="C200" s="38"/>
      <c r="E200" s="1"/>
      <c r="F200" s="37"/>
      <c r="G200" s="37"/>
      <c r="H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38"/>
      <c r="C201" s="38"/>
      <c r="E201" s="1"/>
      <c r="F201" s="37"/>
      <c r="G201" s="37"/>
      <c r="H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38"/>
      <c r="C202" s="38"/>
      <c r="E202" s="1"/>
      <c r="F202" s="37"/>
      <c r="G202" s="37"/>
      <c r="H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38"/>
      <c r="C203" s="38"/>
      <c r="E203" s="1"/>
      <c r="F203" s="37"/>
      <c r="G203" s="37"/>
      <c r="H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38"/>
      <c r="C204" s="38"/>
      <c r="E204" s="1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38"/>
      <c r="C205" s="38"/>
      <c r="E205" s="1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38"/>
      <c r="C206" s="38"/>
      <c r="E206" s="1"/>
      <c r="F206" s="37"/>
      <c r="G206" s="37"/>
      <c r="H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38"/>
      <c r="C207" s="38"/>
      <c r="E207" s="1"/>
      <c r="F207" s="37"/>
      <c r="G207" s="37"/>
      <c r="H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38"/>
      <c r="C208" s="38"/>
      <c r="E208" s="1"/>
      <c r="F208" s="37"/>
      <c r="G208" s="37"/>
      <c r="H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38"/>
      <c r="C209" s="38"/>
      <c r="E209" s="1"/>
      <c r="F209" s="37"/>
      <c r="G209" s="37"/>
      <c r="H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38"/>
      <c r="C210" s="38"/>
      <c r="E210" s="1"/>
      <c r="F210" s="37"/>
      <c r="G210" s="37"/>
      <c r="H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38"/>
      <c r="C211" s="38"/>
      <c r="E211" s="1"/>
      <c r="F211" s="37"/>
      <c r="G211" s="37"/>
      <c r="H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38"/>
      <c r="C212" s="38"/>
      <c r="E212" s="1"/>
      <c r="F212" s="37"/>
      <c r="G212" s="37"/>
      <c r="H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38"/>
      <c r="C213" s="38"/>
      <c r="E213" s="1"/>
      <c r="F213" s="37"/>
      <c r="G213" s="37"/>
      <c r="H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38"/>
      <c r="C214" s="38"/>
      <c r="E214" s="1"/>
      <c r="F214" s="37"/>
      <c r="G214" s="37"/>
      <c r="H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38"/>
      <c r="C215" s="38"/>
      <c r="E215" s="1"/>
      <c r="F215" s="37"/>
      <c r="G215" s="37"/>
      <c r="H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38"/>
      <c r="C216" s="38"/>
      <c r="E216" s="1"/>
      <c r="F216" s="37"/>
      <c r="G216" s="37"/>
      <c r="H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38"/>
      <c r="C217" s="38"/>
      <c r="E217" s="1"/>
      <c r="F217" s="37"/>
      <c r="G217" s="37"/>
      <c r="H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38"/>
      <c r="C218" s="38"/>
      <c r="E218" s="1"/>
      <c r="F218" s="37"/>
      <c r="G218" s="37"/>
      <c r="H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38"/>
      <c r="C219" s="38"/>
      <c r="E219" s="1"/>
      <c r="F219" s="37"/>
      <c r="G219" s="37"/>
      <c r="H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38"/>
      <c r="C220" s="38"/>
      <c r="E220" s="1"/>
      <c r="F220" s="37"/>
      <c r="G220" s="37"/>
      <c r="H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38"/>
      <c r="C221" s="38"/>
      <c r="E221" s="1"/>
      <c r="F221" s="37"/>
      <c r="G221" s="37"/>
      <c r="H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38"/>
      <c r="C222" s="38"/>
      <c r="E222" s="1"/>
      <c r="F222" s="37"/>
      <c r="G222" s="37"/>
      <c r="H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38"/>
      <c r="C223" s="38"/>
      <c r="E223" s="1"/>
      <c r="F223" s="37"/>
      <c r="G223" s="37"/>
      <c r="H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38"/>
      <c r="C224" s="38"/>
      <c r="E224" s="1"/>
      <c r="F224" s="37"/>
      <c r="G224" s="37"/>
      <c r="H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38"/>
      <c r="C225" s="38"/>
      <c r="E225" s="1"/>
      <c r="F225" s="37"/>
      <c r="G225" s="37"/>
      <c r="H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38"/>
      <c r="C226" s="38"/>
      <c r="E226" s="1"/>
      <c r="F226" s="37"/>
      <c r="G226" s="37"/>
      <c r="H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38"/>
      <c r="C227" s="38"/>
      <c r="E227" s="1"/>
      <c r="F227" s="37"/>
      <c r="G227" s="37"/>
      <c r="H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38"/>
      <c r="C228" s="38"/>
      <c r="E228" s="1"/>
      <c r="F228" s="37"/>
      <c r="G228" s="37"/>
      <c r="H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38"/>
      <c r="C229" s="38"/>
      <c r="E229" s="1"/>
      <c r="F229" s="37"/>
      <c r="G229" s="37"/>
      <c r="H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38"/>
      <c r="C230" s="38"/>
      <c r="E230" s="1"/>
      <c r="F230" s="37"/>
      <c r="G230" s="37"/>
      <c r="H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38"/>
      <c r="C231" s="38"/>
      <c r="E231" s="1"/>
      <c r="F231" s="37"/>
      <c r="G231" s="37"/>
      <c r="H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38"/>
      <c r="C232" s="38"/>
      <c r="E232" s="1"/>
      <c r="F232" s="37"/>
      <c r="G232" s="37"/>
      <c r="H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38"/>
      <c r="C233" s="38"/>
      <c r="E233" s="1"/>
      <c r="F233" s="37"/>
      <c r="G233" s="37"/>
      <c r="H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38"/>
      <c r="C234" s="38"/>
      <c r="E234" s="1"/>
      <c r="F234" s="37"/>
      <c r="G234" s="37"/>
      <c r="H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38"/>
      <c r="C235" s="38"/>
      <c r="E235" s="1"/>
      <c r="F235" s="37"/>
      <c r="G235" s="37"/>
      <c r="H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38"/>
      <c r="C236" s="38"/>
      <c r="E236" s="1"/>
      <c r="F236" s="37"/>
      <c r="G236" s="37"/>
      <c r="H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38"/>
      <c r="C237" s="38"/>
      <c r="E237" s="1"/>
      <c r="F237" s="37"/>
      <c r="G237" s="37"/>
      <c r="H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38"/>
      <c r="C238" s="38"/>
      <c r="E238" s="1"/>
      <c r="F238" s="37"/>
      <c r="G238" s="37"/>
      <c r="H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38"/>
      <c r="C239" s="38"/>
      <c r="E239" s="1"/>
      <c r="F239" s="37"/>
      <c r="G239" s="37"/>
      <c r="H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38"/>
      <c r="C240" s="38"/>
      <c r="E240" s="1"/>
      <c r="F240" s="37"/>
      <c r="G240" s="37"/>
      <c r="H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38"/>
      <c r="C241" s="38"/>
      <c r="E241" s="1"/>
      <c r="F241" s="37"/>
      <c r="G241" s="37"/>
      <c r="H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38"/>
      <c r="C242" s="38"/>
      <c r="E242" s="1"/>
      <c r="F242" s="37"/>
      <c r="G242" s="37"/>
      <c r="H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38"/>
      <c r="C243" s="38"/>
      <c r="E243" s="1"/>
      <c r="F243" s="37"/>
      <c r="G243" s="37"/>
      <c r="H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0"/>
      <c r="B244" s="38"/>
      <c r="C244" s="38"/>
      <c r="E244" s="1"/>
      <c r="F244" s="37"/>
      <c r="G244" s="37"/>
      <c r="H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0"/>
      <c r="B245" s="38"/>
      <c r="C245" s="38"/>
      <c r="E245" s="1"/>
      <c r="F245" s="37"/>
      <c r="G245" s="37"/>
      <c r="H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0"/>
      <c r="B246" s="38"/>
      <c r="C246" s="38"/>
      <c r="E246" s="1"/>
      <c r="F246" s="37"/>
      <c r="G246" s="37"/>
      <c r="H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0"/>
      <c r="B247" s="38"/>
      <c r="C247" s="38"/>
      <c r="E247" s="1"/>
      <c r="F247" s="37"/>
      <c r="G247" s="37"/>
      <c r="H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0"/>
      <c r="B248" s="38"/>
      <c r="C248" s="38"/>
      <c r="E248" s="1"/>
      <c r="F248" s="37"/>
      <c r="G248" s="37"/>
      <c r="H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0"/>
      <c r="B249" s="38"/>
      <c r="C249" s="38"/>
      <c r="E249" s="1"/>
      <c r="F249" s="37"/>
      <c r="G249" s="37"/>
      <c r="H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0"/>
      <c r="B250" s="38"/>
      <c r="C250" s="38"/>
      <c r="E250" s="1"/>
      <c r="F250" s="37"/>
      <c r="G250" s="37"/>
      <c r="H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0"/>
      <c r="B251" s="38"/>
      <c r="C251" s="38"/>
      <c r="E251" s="1"/>
      <c r="F251" s="37"/>
      <c r="G251" s="37"/>
      <c r="H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0"/>
      <c r="B252" s="38"/>
      <c r="C252" s="38"/>
      <c r="E252" s="1"/>
      <c r="F252" s="37"/>
      <c r="G252" s="37"/>
      <c r="H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0"/>
      <c r="B253" s="38"/>
      <c r="C253" s="38"/>
      <c r="E253" s="1"/>
      <c r="F253" s="37"/>
      <c r="G253" s="37"/>
      <c r="H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0"/>
      <c r="B254" s="38"/>
      <c r="C254" s="38"/>
      <c r="E254" s="1"/>
      <c r="F254" s="37"/>
      <c r="G254" s="37"/>
      <c r="H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0"/>
      <c r="B255" s="38"/>
      <c r="C255" s="38"/>
      <c r="E255" s="1"/>
      <c r="F255" s="37"/>
      <c r="G255" s="37"/>
      <c r="H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0"/>
      <c r="B256" s="38"/>
      <c r="C256" s="38"/>
      <c r="E256" s="1"/>
      <c r="F256" s="37"/>
      <c r="G256" s="37"/>
      <c r="H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0"/>
      <c r="B257" s="38"/>
      <c r="C257" s="38"/>
      <c r="E257" s="1"/>
      <c r="F257" s="37"/>
      <c r="G257" s="37"/>
      <c r="H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0"/>
      <c r="B258" s="38"/>
      <c r="C258" s="38"/>
      <c r="E258" s="1"/>
      <c r="F258" s="37"/>
      <c r="G258" s="37"/>
      <c r="H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0"/>
      <c r="B259" s="38"/>
      <c r="C259" s="38"/>
      <c r="E259" s="1"/>
      <c r="F259" s="37"/>
      <c r="G259" s="37"/>
      <c r="H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0"/>
      <c r="B260" s="38"/>
      <c r="C260" s="38"/>
      <c r="E260" s="1"/>
      <c r="F260" s="37"/>
      <c r="G260" s="37"/>
      <c r="H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0"/>
      <c r="B261" s="38"/>
      <c r="C261" s="38"/>
      <c r="E261" s="1"/>
      <c r="F261" s="37"/>
      <c r="G261" s="37"/>
      <c r="H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0"/>
      <c r="B262" s="38"/>
      <c r="C262" s="38"/>
      <c r="E262" s="1"/>
      <c r="F262" s="37"/>
      <c r="G262" s="37"/>
      <c r="H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0"/>
      <c r="B263" s="38"/>
      <c r="C263" s="38"/>
      <c r="E263" s="1"/>
      <c r="F263" s="37"/>
      <c r="G263" s="37"/>
      <c r="H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0"/>
      <c r="B264" s="38"/>
      <c r="C264" s="38"/>
      <c r="E264" s="1"/>
      <c r="F264" s="37"/>
      <c r="G264" s="37"/>
      <c r="H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0"/>
      <c r="B265" s="38"/>
      <c r="C265" s="38"/>
      <c r="E265" s="1"/>
      <c r="F265" s="37"/>
      <c r="G265" s="37"/>
      <c r="H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0"/>
      <c r="B266" s="38"/>
      <c r="C266" s="38"/>
      <c r="E266" s="1"/>
      <c r="F266" s="37"/>
      <c r="G266" s="37"/>
      <c r="H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0"/>
      <c r="B267" s="38"/>
      <c r="C267" s="38"/>
      <c r="E267" s="1"/>
      <c r="F267" s="37"/>
      <c r="G267" s="37"/>
      <c r="H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0"/>
      <c r="B268" s="38"/>
      <c r="C268" s="38"/>
      <c r="E268" s="1"/>
      <c r="F268" s="37"/>
      <c r="G268" s="37"/>
      <c r="H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0"/>
      <c r="B269" s="38"/>
      <c r="C269" s="38"/>
      <c r="E269" s="1"/>
      <c r="F269" s="37"/>
      <c r="G269" s="37"/>
      <c r="H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0"/>
      <c r="B270" s="38"/>
      <c r="C270" s="38"/>
      <c r="E270" s="1"/>
      <c r="F270" s="37"/>
      <c r="G270" s="37"/>
      <c r="H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0"/>
      <c r="B271" s="38"/>
      <c r="C271" s="38"/>
      <c r="E271" s="1"/>
      <c r="F271" s="37"/>
      <c r="G271" s="37"/>
      <c r="H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0"/>
      <c r="B272" s="38"/>
      <c r="C272" s="38"/>
      <c r="E272" s="1"/>
      <c r="F272" s="37"/>
      <c r="G272" s="37"/>
      <c r="H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0"/>
      <c r="B273" s="38"/>
      <c r="C273" s="38"/>
      <c r="E273" s="1"/>
      <c r="F273" s="37"/>
      <c r="G273" s="37"/>
      <c r="H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0"/>
      <c r="B274" s="38"/>
      <c r="C274" s="38"/>
      <c r="E274" s="1"/>
      <c r="F274" s="37"/>
      <c r="G274" s="37"/>
      <c r="H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0"/>
      <c r="B275" s="38"/>
      <c r="C275" s="38"/>
      <c r="E275" s="1"/>
      <c r="F275" s="37"/>
      <c r="G275" s="37"/>
      <c r="H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0"/>
      <c r="B276" s="38"/>
      <c r="C276" s="38"/>
      <c r="E276" s="1"/>
      <c r="F276" s="37"/>
      <c r="G276" s="37"/>
      <c r="H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0"/>
      <c r="B277" s="38"/>
      <c r="C277" s="38"/>
      <c r="E277" s="1"/>
      <c r="F277" s="37"/>
      <c r="G277" s="37"/>
      <c r="H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s="36" customFormat="1">
      <c r="A278" s="10"/>
      <c r="B278" s="38"/>
      <c r="C278" s="38"/>
      <c r="E278" s="1"/>
      <c r="F278" s="37"/>
      <c r="G278" s="37"/>
      <c r="H278" s="3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s="36" customFormat="1">
      <c r="A279" s="10"/>
      <c r="B279" s="38"/>
      <c r="C279" s="38"/>
      <c r="E279" s="1"/>
      <c r="F279" s="37"/>
      <c r="G279" s="37"/>
      <c r="H279" s="3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s="36" customFormat="1">
      <c r="A280" s="10"/>
      <c r="B280" s="38"/>
      <c r="C280" s="38"/>
      <c r="E280" s="1"/>
      <c r="F280" s="37"/>
      <c r="G280" s="37"/>
      <c r="H280" s="3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s="36" customFormat="1">
      <c r="A281" s="10"/>
      <c r="B281" s="38"/>
      <c r="C281" s="38"/>
      <c r="E281" s="1"/>
      <c r="F281" s="37"/>
      <c r="G281" s="37"/>
      <c r="H281" s="3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s="36" customFormat="1">
      <c r="A282" s="10"/>
      <c r="B282" s="38"/>
      <c r="C282" s="38"/>
      <c r="E282" s="1"/>
      <c r="F282" s="37"/>
      <c r="G282" s="37"/>
      <c r="H282" s="3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s="36" customFormat="1">
      <c r="A283" s="10"/>
      <c r="B283" s="38"/>
      <c r="C283" s="38"/>
      <c r="E283" s="1"/>
      <c r="F283" s="37"/>
      <c r="G283" s="37"/>
      <c r="H283" s="3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s="36" customFormat="1">
      <c r="A284" s="10"/>
      <c r="B284" s="38"/>
      <c r="C284" s="38"/>
      <c r="E284" s="1"/>
      <c r="F284" s="37"/>
      <c r="G284" s="37"/>
      <c r="H284" s="3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s="36" customFormat="1">
      <c r="A285" s="10"/>
      <c r="B285" s="38"/>
      <c r="C285" s="38"/>
      <c r="E285" s="1"/>
      <c r="F285" s="37"/>
      <c r="G285" s="37"/>
      <c r="H285" s="3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s="36" customFormat="1">
      <c r="A286" s="10"/>
      <c r="B286" s="38"/>
      <c r="C286" s="38"/>
      <c r="E286" s="1"/>
      <c r="F286" s="37"/>
      <c r="G286" s="37"/>
      <c r="H286" s="3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s="36" customFormat="1">
      <c r="A287" s="10"/>
      <c r="B287" s="38"/>
      <c r="C287" s="38"/>
      <c r="E287" s="1"/>
      <c r="F287" s="37"/>
      <c r="G287" s="37"/>
      <c r="H287" s="3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s="36" customFormat="1">
      <c r="A288" s="10"/>
      <c r="B288" s="38"/>
      <c r="C288" s="38"/>
      <c r="E288" s="1"/>
      <c r="F288" s="37"/>
      <c r="G288" s="37"/>
      <c r="H288" s="3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s="36" customFormat="1">
      <c r="A289" s="10"/>
      <c r="B289" s="38"/>
      <c r="C289" s="38"/>
      <c r="E289" s="1"/>
      <c r="F289" s="37"/>
      <c r="G289" s="37"/>
      <c r="H289" s="3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s="36" customFormat="1">
      <c r="A290" s="10"/>
      <c r="B290" s="38"/>
      <c r="C290" s="38"/>
      <c r="E290" s="1"/>
      <c r="F290" s="37"/>
      <c r="G290" s="37"/>
      <c r="H290" s="3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s="36" customFormat="1">
      <c r="A291" s="10"/>
      <c r="B291" s="38"/>
      <c r="C291" s="38"/>
      <c r="E291" s="1"/>
      <c r="F291" s="37"/>
      <c r="G291" s="37"/>
      <c r="H291" s="3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s="36" customFormat="1">
      <c r="A292" s="10"/>
      <c r="B292" s="38"/>
      <c r="C292" s="38"/>
      <c r="E292" s="1"/>
      <c r="F292" s="37"/>
      <c r="G292" s="37"/>
      <c r="H292" s="3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s="36" customFormat="1">
      <c r="A293" s="10"/>
      <c r="B293" s="38"/>
      <c r="C293" s="38"/>
      <c r="E293" s="1"/>
      <c r="F293" s="37"/>
      <c r="G293" s="37"/>
      <c r="H293" s="3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s="36" customFormat="1">
      <c r="A294" s="10"/>
      <c r="B294" s="38"/>
      <c r="C294" s="38"/>
      <c r="E294" s="1"/>
      <c r="F294" s="37"/>
      <c r="G294" s="37"/>
      <c r="H294" s="3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s="36" customFormat="1">
      <c r="A295" s="10"/>
      <c r="B295" s="38"/>
      <c r="C295" s="38"/>
      <c r="E295" s="1"/>
      <c r="F295" s="37"/>
      <c r="G295" s="37"/>
      <c r="H295" s="3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s="36" customFormat="1">
      <c r="A296" s="10"/>
      <c r="B296" s="38"/>
      <c r="C296" s="38"/>
      <c r="E296" s="1"/>
      <c r="F296" s="37"/>
      <c r="G296" s="37"/>
      <c r="H296" s="3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s="36" customFormat="1">
      <c r="A297" s="10"/>
      <c r="B297" s="38"/>
      <c r="C297" s="38"/>
      <c r="E297" s="1"/>
      <c r="F297" s="37"/>
      <c r="G297" s="37"/>
      <c r="H297" s="3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s="36" customFormat="1">
      <c r="A298" s="10"/>
      <c r="B298" s="38"/>
      <c r="C298" s="38"/>
      <c r="E298" s="1"/>
      <c r="F298" s="37"/>
      <c r="G298" s="37"/>
      <c r="H298" s="3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s="36" customFormat="1">
      <c r="A299" s="10"/>
      <c r="B299" s="38"/>
      <c r="C299" s="38"/>
      <c r="E299" s="1"/>
      <c r="F299" s="37"/>
      <c r="G299" s="37"/>
      <c r="H299" s="3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s="36" customFormat="1">
      <c r="A300" s="10"/>
      <c r="B300" s="38"/>
      <c r="C300" s="38"/>
      <c r="E300" s="1"/>
      <c r="F300" s="37"/>
      <c r="G300" s="37"/>
      <c r="H300" s="3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s="36" customFormat="1">
      <c r="A301" s="10"/>
      <c r="B301" s="38"/>
      <c r="C301" s="38"/>
      <c r="E301" s="1"/>
      <c r="F301" s="37"/>
      <c r="G301" s="37"/>
      <c r="H301" s="3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s="36" customFormat="1">
      <c r="A302" s="10"/>
      <c r="B302" s="38"/>
      <c r="C302" s="38"/>
      <c r="E302" s="1"/>
      <c r="F302" s="37"/>
      <c r="G302" s="37"/>
      <c r="H302" s="3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s="36" customFormat="1">
      <c r="A303" s="10"/>
      <c r="B303" s="38"/>
      <c r="C303" s="38"/>
      <c r="E303" s="1"/>
      <c r="F303" s="37"/>
      <c r="G303" s="37"/>
      <c r="H303" s="3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s="36" customFormat="1">
      <c r="A304" s="10"/>
      <c r="B304" s="38"/>
      <c r="C304" s="38"/>
      <c r="E304" s="1"/>
      <c r="F304" s="37"/>
      <c r="G304" s="37"/>
      <c r="H304" s="3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</row>
    <row r="305" spans="1:35" s="36" customFormat="1">
      <c r="A305" s="10"/>
      <c r="B305" s="38"/>
      <c r="C305" s="38"/>
      <c r="E305" s="1"/>
      <c r="F305" s="37"/>
      <c r="G305" s="37"/>
      <c r="H305" s="3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</row>
    <row r="306" spans="1:35" s="36" customFormat="1">
      <c r="A306" s="10"/>
      <c r="B306" s="38"/>
      <c r="C306" s="38"/>
      <c r="E306" s="1"/>
      <c r="F306" s="37"/>
      <c r="G306" s="37"/>
      <c r="H306" s="3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</row>
    <row r="307" spans="1:35" s="36" customFormat="1">
      <c r="A307" s="10"/>
      <c r="B307" s="38"/>
      <c r="C307" s="38"/>
      <c r="E307" s="1"/>
      <c r="F307" s="37"/>
      <c r="G307" s="37"/>
      <c r="H307" s="3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</row>
    <row r="308" spans="1:35" s="36" customFormat="1">
      <c r="A308" s="10"/>
      <c r="B308" s="38"/>
      <c r="C308" s="38"/>
      <c r="E308" s="1"/>
      <c r="F308" s="37"/>
      <c r="G308" s="37"/>
      <c r="H308" s="3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</row>
    <row r="309" spans="1:35" s="36" customFormat="1">
      <c r="A309" s="10"/>
      <c r="B309" s="38"/>
      <c r="C309" s="38"/>
      <c r="E309" s="1"/>
      <c r="F309" s="37"/>
      <c r="G309" s="37"/>
      <c r="H309" s="3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</row>
    <row r="310" spans="1:35" s="36" customFormat="1">
      <c r="A310" s="10"/>
      <c r="B310" s="38"/>
      <c r="C310" s="38"/>
      <c r="E310" s="1"/>
      <c r="F310" s="37"/>
      <c r="G310" s="37"/>
      <c r="H310" s="3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</row>
    <row r="311" spans="1:35" s="36" customFormat="1">
      <c r="A311" s="10"/>
      <c r="B311" s="38"/>
      <c r="C311" s="38"/>
      <c r="E311" s="1"/>
      <c r="F311" s="37"/>
      <c r="G311" s="37"/>
      <c r="H311" s="3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</row>
    <row r="312" spans="1:35" s="36" customFormat="1">
      <c r="A312" s="10"/>
      <c r="B312" s="38"/>
      <c r="C312" s="38"/>
      <c r="E312" s="1"/>
      <c r="F312" s="37"/>
      <c r="G312" s="37"/>
      <c r="H312" s="3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</row>
    <row r="313" spans="1:35" s="36" customFormat="1">
      <c r="A313" s="10"/>
      <c r="B313" s="38"/>
      <c r="C313" s="38"/>
      <c r="E313" s="1"/>
      <c r="F313" s="37"/>
      <c r="G313" s="37"/>
      <c r="H313" s="3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</row>
    <row r="314" spans="1:35" s="36" customFormat="1">
      <c r="A314" s="10"/>
      <c r="B314" s="38"/>
      <c r="C314" s="38"/>
      <c r="E314" s="1"/>
      <c r="F314" s="37"/>
      <c r="G314" s="37"/>
      <c r="H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</row>
    <row r="315" spans="1:35" s="36" customFormat="1">
      <c r="A315" s="10"/>
      <c r="B315" s="38"/>
      <c r="C315" s="38"/>
      <c r="E315" s="1"/>
      <c r="F315" s="37"/>
      <c r="G315" s="37"/>
      <c r="H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</row>
    <row r="316" spans="1:35" s="36" customFormat="1">
      <c r="A316" s="10"/>
      <c r="B316" s="38"/>
      <c r="C316" s="38"/>
      <c r="E316" s="1"/>
      <c r="F316" s="37"/>
      <c r="G316" s="37"/>
      <c r="H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</row>
    <row r="317" spans="1:35" s="36" customFormat="1">
      <c r="A317" s="10"/>
      <c r="B317" s="38"/>
      <c r="C317" s="38"/>
      <c r="E317" s="1"/>
      <c r="F317" s="37"/>
      <c r="G317" s="37"/>
      <c r="H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</row>
    <row r="318" spans="1:35" s="36" customFormat="1">
      <c r="A318" s="10"/>
      <c r="B318" s="38"/>
      <c r="C318" s="38"/>
      <c r="E318" s="1"/>
      <c r="F318" s="37"/>
      <c r="G318" s="37"/>
      <c r="H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</row>
    <row r="319" spans="1:35" s="36" customFormat="1">
      <c r="A319" s="10"/>
      <c r="B319" s="38"/>
      <c r="C319" s="38"/>
      <c r="E319" s="1"/>
      <c r="F319" s="37"/>
      <c r="G319" s="37"/>
      <c r="H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</row>
    <row r="320" spans="1:35" s="36" customFormat="1">
      <c r="A320" s="10"/>
      <c r="B320" s="38"/>
      <c r="C320" s="38"/>
      <c r="E320" s="1"/>
      <c r="F320" s="37"/>
      <c r="G320" s="37"/>
      <c r="H320" s="3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</row>
    <row r="321" spans="1:35" s="36" customFormat="1">
      <c r="A321" s="10"/>
      <c r="B321" s="38"/>
      <c r="C321" s="38"/>
      <c r="E321" s="1"/>
      <c r="F321" s="37"/>
      <c r="G321" s="37"/>
      <c r="H321" s="3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</row>
    <row r="322" spans="1:35" s="36" customFormat="1">
      <c r="A322" s="10"/>
      <c r="B322" s="38"/>
      <c r="C322" s="38"/>
      <c r="E322" s="1"/>
      <c r="F322" s="37"/>
      <c r="G322" s="37"/>
      <c r="H322" s="3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</row>
    <row r="323" spans="1:35" s="36" customFormat="1">
      <c r="A323" s="10"/>
      <c r="B323" s="38"/>
      <c r="C323" s="38"/>
      <c r="E323" s="1"/>
      <c r="F323" s="37"/>
      <c r="G323" s="37"/>
      <c r="H323" s="3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</row>
    <row r="324" spans="1:35" s="36" customFormat="1">
      <c r="A324" s="10"/>
      <c r="B324" s="38"/>
      <c r="C324" s="38"/>
      <c r="E324" s="1"/>
      <c r="F324" s="37"/>
      <c r="G324" s="37"/>
      <c r="H324" s="3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</row>
    <row r="325" spans="1:35" s="36" customFormat="1">
      <c r="A325" s="10"/>
      <c r="B325" s="38"/>
      <c r="C325" s="38"/>
      <c r="E325" s="1"/>
      <c r="F325" s="37"/>
      <c r="G325" s="37"/>
      <c r="H325" s="3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</row>
    <row r="326" spans="1:35" s="36" customFormat="1">
      <c r="A326" s="10"/>
      <c r="B326" s="38"/>
      <c r="C326" s="38"/>
      <c r="E326" s="1"/>
      <c r="F326" s="37"/>
      <c r="G326" s="37"/>
      <c r="H326" s="3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</row>
    <row r="327" spans="1:35" s="36" customFormat="1">
      <c r="A327" s="10"/>
      <c r="B327" s="38"/>
      <c r="C327" s="38"/>
      <c r="E327" s="1"/>
      <c r="F327" s="37"/>
      <c r="G327" s="37"/>
      <c r="H327" s="3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</row>
    <row r="328" spans="1:35" s="36" customFormat="1">
      <c r="A328" s="10"/>
      <c r="B328" s="38"/>
      <c r="C328" s="38"/>
      <c r="E328" s="1"/>
      <c r="F328" s="37"/>
      <c r="G328" s="37"/>
      <c r="H328" s="3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</row>
    <row r="329" spans="1:35" s="36" customFormat="1">
      <c r="A329" s="10"/>
      <c r="B329" s="38"/>
      <c r="C329" s="38"/>
      <c r="E329" s="1"/>
      <c r="F329" s="37"/>
      <c r="G329" s="37"/>
      <c r="H329" s="3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</row>
    <row r="330" spans="1:35" s="36" customFormat="1">
      <c r="A330" s="10"/>
      <c r="B330" s="38"/>
      <c r="C330" s="38"/>
      <c r="E330" s="1"/>
      <c r="F330" s="37"/>
      <c r="G330" s="37"/>
      <c r="H330" s="3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</row>
    <row r="331" spans="1:35" s="36" customFormat="1">
      <c r="A331" s="10"/>
      <c r="B331" s="38"/>
      <c r="C331" s="38"/>
      <c r="E331" s="1"/>
      <c r="F331" s="37"/>
      <c r="G331" s="37"/>
      <c r="H331" s="3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</row>
    <row r="332" spans="1:35" s="36" customFormat="1">
      <c r="A332" s="10"/>
      <c r="B332" s="38"/>
      <c r="C332" s="38"/>
      <c r="E332" s="1"/>
      <c r="F332" s="37"/>
      <c r="G332" s="37"/>
      <c r="H332" s="3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</row>
    <row r="333" spans="1:35" s="36" customFormat="1">
      <c r="A333" s="10"/>
      <c r="B333" s="38"/>
      <c r="C333" s="38"/>
      <c r="E333" s="1"/>
      <c r="F333" s="37"/>
      <c r="G333" s="37"/>
      <c r="H333" s="3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</row>
    <row r="334" spans="1:35" s="36" customFormat="1">
      <c r="A334" s="10"/>
      <c r="B334" s="38"/>
      <c r="C334" s="38"/>
      <c r="E334" s="1"/>
      <c r="F334" s="37"/>
      <c r="G334" s="37"/>
      <c r="H334" s="3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</row>
    <row r="335" spans="1:35" s="36" customFormat="1">
      <c r="A335" s="10"/>
      <c r="B335" s="38"/>
      <c r="C335" s="38"/>
      <c r="E335" s="1"/>
      <c r="F335" s="37"/>
      <c r="G335" s="37"/>
      <c r="H335" s="3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</row>
    <row r="336" spans="1:35" s="36" customFormat="1">
      <c r="A336" s="10"/>
      <c r="B336" s="38"/>
      <c r="C336" s="38"/>
      <c r="E336" s="1"/>
      <c r="F336" s="37"/>
      <c r="G336" s="37"/>
      <c r="H336" s="3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</row>
    <row r="337" spans="1:35" s="36" customFormat="1">
      <c r="A337" s="10"/>
      <c r="B337" s="38"/>
      <c r="C337" s="38"/>
      <c r="E337" s="1"/>
      <c r="F337" s="37"/>
      <c r="G337" s="37"/>
      <c r="H337" s="3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</row>
    <row r="338" spans="1:35" s="36" customFormat="1">
      <c r="A338" s="10"/>
      <c r="B338" s="38"/>
      <c r="C338" s="38"/>
      <c r="E338" s="1"/>
      <c r="F338" s="37"/>
      <c r="G338" s="37"/>
      <c r="H338" s="3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</row>
    <row r="339" spans="1:35" s="36" customFormat="1">
      <c r="A339" s="10"/>
      <c r="B339" s="38"/>
      <c r="C339" s="38"/>
      <c r="E339" s="1"/>
      <c r="F339" s="37"/>
      <c r="G339" s="37"/>
      <c r="H339" s="3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</row>
    <row r="340" spans="1:35" s="36" customFormat="1">
      <c r="A340" s="10"/>
      <c r="B340" s="38"/>
      <c r="C340" s="38"/>
      <c r="E340" s="1"/>
      <c r="F340" s="37"/>
      <c r="G340" s="37"/>
      <c r="H340" s="3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</row>
    <row r="341" spans="1:35" s="36" customFormat="1">
      <c r="A341" s="10"/>
      <c r="B341" s="38"/>
      <c r="C341" s="38"/>
      <c r="E341" s="1"/>
      <c r="F341" s="37"/>
      <c r="G341" s="37"/>
      <c r="H341" s="3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</row>
    <row r="342" spans="1:35" s="36" customFormat="1">
      <c r="A342" s="10"/>
      <c r="B342" s="38"/>
      <c r="C342" s="38"/>
      <c r="E342" s="1"/>
      <c r="F342" s="37"/>
      <c r="G342" s="37"/>
      <c r="H342" s="3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</row>
    <row r="343" spans="1:35" s="36" customFormat="1">
      <c r="A343" s="10"/>
      <c r="B343" s="38"/>
      <c r="C343" s="38"/>
      <c r="E343" s="1"/>
      <c r="F343" s="37"/>
      <c r="G343" s="37"/>
      <c r="H343" s="3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</row>
    <row r="344" spans="1:35" s="36" customFormat="1">
      <c r="A344" s="10"/>
      <c r="B344" s="38"/>
      <c r="C344" s="38"/>
      <c r="E344" s="1"/>
      <c r="F344" s="37"/>
      <c r="G344" s="37"/>
      <c r="H344" s="3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</row>
    <row r="345" spans="1:35" s="36" customFormat="1">
      <c r="A345" s="10"/>
      <c r="B345" s="38"/>
      <c r="C345" s="38"/>
      <c r="E345" s="1"/>
      <c r="F345" s="37"/>
      <c r="G345" s="37"/>
      <c r="H345" s="3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</row>
    <row r="346" spans="1:35" s="36" customFormat="1">
      <c r="A346" s="10"/>
      <c r="B346" s="38"/>
      <c r="C346" s="38"/>
      <c r="E346" s="1"/>
      <c r="F346" s="37"/>
      <c r="G346" s="37"/>
      <c r="H346" s="3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</row>
    <row r="347" spans="1:35" s="36" customFormat="1">
      <c r="A347" s="10"/>
      <c r="B347" s="38"/>
      <c r="C347" s="38"/>
      <c r="E347" s="1"/>
      <c r="F347" s="37"/>
      <c r="G347" s="37"/>
      <c r="H347" s="3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</row>
    <row r="348" spans="1:35" s="36" customFormat="1">
      <c r="A348" s="10"/>
      <c r="B348" s="38"/>
      <c r="C348" s="38"/>
      <c r="E348" s="1"/>
      <c r="F348" s="37"/>
      <c r="G348" s="37"/>
      <c r="H348" s="3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</row>
    <row r="349" spans="1:35" s="36" customFormat="1">
      <c r="A349" s="10"/>
      <c r="B349" s="38"/>
      <c r="C349" s="38"/>
      <c r="E349" s="1"/>
      <c r="F349" s="37"/>
      <c r="G349" s="37"/>
      <c r="H349" s="3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</row>
    <row r="350" spans="1:35" s="36" customFormat="1">
      <c r="A350" s="10"/>
      <c r="B350" s="38"/>
      <c r="C350" s="38"/>
      <c r="E350" s="1"/>
      <c r="F350" s="37"/>
      <c r="G350" s="37"/>
      <c r="H350" s="3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</row>
    <row r="351" spans="1:35" s="36" customFormat="1">
      <c r="A351" s="10"/>
      <c r="B351" s="38"/>
      <c r="C351" s="38"/>
      <c r="E351" s="1"/>
      <c r="F351" s="37"/>
      <c r="G351" s="37"/>
      <c r="H351" s="3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</row>
    <row r="352" spans="1:35" s="36" customFormat="1">
      <c r="A352" s="10"/>
      <c r="B352" s="38"/>
      <c r="C352" s="38"/>
      <c r="E352" s="1"/>
      <c r="F352" s="37"/>
      <c r="G352" s="37"/>
      <c r="H352" s="3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</row>
    <row r="353" spans="1:35" s="36" customFormat="1">
      <c r="A353" s="10"/>
      <c r="B353" s="38"/>
      <c r="C353" s="38"/>
      <c r="E353" s="1"/>
      <c r="F353" s="37"/>
      <c r="G353" s="37"/>
      <c r="H353" s="3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</row>
    <row r="354" spans="1:35" s="36" customFormat="1">
      <c r="A354" s="10"/>
      <c r="B354" s="38"/>
      <c r="C354" s="38"/>
      <c r="E354" s="1"/>
      <c r="F354" s="37"/>
      <c r="G354" s="37"/>
      <c r="H354" s="3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</row>
    <row r="355" spans="1:35" s="36" customFormat="1">
      <c r="A355" s="10"/>
      <c r="B355" s="38"/>
      <c r="C355" s="38"/>
      <c r="E355" s="1"/>
      <c r="F355" s="37"/>
      <c r="G355" s="37"/>
      <c r="H355" s="3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</row>
    <row r="356" spans="1:35" s="36" customFormat="1">
      <c r="A356" s="10"/>
      <c r="B356" s="38"/>
      <c r="C356" s="38"/>
      <c r="E356" s="1"/>
      <c r="F356" s="37"/>
      <c r="G356" s="37"/>
      <c r="H356" s="3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</row>
    <row r="357" spans="1:35" s="36" customFormat="1">
      <c r="A357" s="10"/>
      <c r="B357" s="38"/>
      <c r="C357" s="38"/>
      <c r="E357" s="1"/>
      <c r="F357" s="37"/>
      <c r="G357" s="37"/>
      <c r="H357" s="3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</row>
    <row r="358" spans="1:35" s="36" customFormat="1">
      <c r="A358" s="10"/>
      <c r="B358" s="38"/>
      <c r="C358" s="38"/>
      <c r="E358" s="1"/>
      <c r="F358" s="37"/>
      <c r="G358" s="37"/>
      <c r="H358" s="3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</row>
    <row r="359" spans="1:35" s="36" customFormat="1">
      <c r="A359" s="10"/>
      <c r="B359" s="38"/>
      <c r="C359" s="38"/>
      <c r="E359" s="1"/>
      <c r="F359" s="37"/>
      <c r="G359" s="37"/>
      <c r="H359" s="3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</row>
    <row r="360" spans="1:35" s="36" customFormat="1">
      <c r="A360" s="10"/>
      <c r="B360" s="38"/>
      <c r="C360" s="38"/>
      <c r="E360" s="1"/>
      <c r="F360" s="37"/>
      <c r="G360" s="37"/>
      <c r="H360" s="3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</row>
    <row r="361" spans="1:35" s="36" customFormat="1">
      <c r="A361" s="10"/>
      <c r="B361" s="38"/>
      <c r="C361" s="38"/>
      <c r="E361" s="1"/>
      <c r="F361" s="37"/>
      <c r="G361" s="37"/>
      <c r="H361" s="3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</row>
    <row r="362" spans="1:35" s="36" customFormat="1">
      <c r="A362" s="10"/>
      <c r="B362" s="38"/>
      <c r="C362" s="38"/>
      <c r="E362" s="1"/>
      <c r="F362" s="37"/>
      <c r="G362" s="37"/>
      <c r="H362" s="3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</row>
    <row r="363" spans="1:35" s="36" customFormat="1">
      <c r="A363" s="10"/>
      <c r="B363" s="38"/>
      <c r="C363" s="38"/>
      <c r="E363" s="1"/>
      <c r="F363" s="37"/>
      <c r="G363" s="37"/>
      <c r="H363" s="3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</row>
    <row r="364" spans="1:35" s="36" customFormat="1">
      <c r="A364" s="10"/>
      <c r="B364" s="38"/>
      <c r="C364" s="38"/>
      <c r="E364" s="1"/>
      <c r="F364" s="37"/>
      <c r="G364" s="37"/>
      <c r="H364" s="3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</row>
    <row r="365" spans="1:35" s="36" customFormat="1">
      <c r="A365" s="10"/>
      <c r="B365" s="38"/>
      <c r="C365" s="38"/>
      <c r="E365" s="1"/>
      <c r="F365" s="37"/>
      <c r="G365" s="37"/>
      <c r="H365" s="3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</row>
    <row r="366" spans="1:35" s="36" customFormat="1">
      <c r="A366" s="10"/>
      <c r="B366" s="38"/>
      <c r="C366" s="38"/>
      <c r="E366" s="1"/>
      <c r="F366" s="37"/>
      <c r="G366" s="37"/>
      <c r="H366" s="3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</row>
    <row r="367" spans="1:35" s="36" customFormat="1">
      <c r="A367" s="10"/>
      <c r="B367" s="38"/>
      <c r="C367" s="38"/>
      <c r="E367" s="1"/>
      <c r="F367" s="37"/>
      <c r="G367" s="37"/>
      <c r="H367" s="3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</row>
    <row r="368" spans="1:35" s="36" customFormat="1">
      <c r="A368" s="10"/>
      <c r="B368" s="38"/>
      <c r="C368" s="38"/>
      <c r="E368" s="1"/>
      <c r="F368" s="37"/>
      <c r="G368" s="37"/>
      <c r="H368" s="3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</row>
    <row r="369" spans="1:35" s="36" customFormat="1">
      <c r="A369" s="10"/>
      <c r="B369" s="38"/>
      <c r="C369" s="38"/>
      <c r="E369" s="1"/>
      <c r="F369" s="37"/>
      <c r="G369" s="37"/>
      <c r="H369" s="3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</row>
    <row r="370" spans="1:35" s="36" customFormat="1">
      <c r="A370" s="10"/>
      <c r="B370" s="38"/>
      <c r="C370" s="38"/>
      <c r="E370" s="1"/>
      <c r="F370" s="37"/>
      <c r="G370" s="37"/>
      <c r="H370" s="3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</row>
    <row r="371" spans="1:35" s="36" customFormat="1">
      <c r="A371" s="10"/>
      <c r="B371" s="38"/>
      <c r="C371" s="38"/>
      <c r="E371" s="1"/>
      <c r="F371" s="37"/>
      <c r="G371" s="37"/>
      <c r="H371" s="3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</row>
    <row r="372" spans="1:35" s="36" customFormat="1">
      <c r="A372" s="10"/>
      <c r="B372" s="38"/>
      <c r="C372" s="38"/>
      <c r="E372" s="1"/>
      <c r="F372" s="37"/>
      <c r="G372" s="37"/>
      <c r="H372" s="3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</row>
    <row r="373" spans="1:35" s="36" customFormat="1">
      <c r="A373" s="10"/>
      <c r="B373" s="38"/>
      <c r="C373" s="38"/>
      <c r="E373" s="1"/>
      <c r="F373" s="37"/>
      <c r="G373" s="37"/>
      <c r="H373" s="3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</row>
    <row r="374" spans="1:35" s="36" customFormat="1">
      <c r="A374" s="10"/>
      <c r="B374" s="38"/>
      <c r="C374" s="38"/>
      <c r="E374" s="1"/>
      <c r="F374" s="37"/>
      <c r="G374" s="37"/>
      <c r="H374" s="3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</row>
    <row r="375" spans="1:35" s="36" customFormat="1">
      <c r="A375" s="10"/>
      <c r="B375" s="38"/>
      <c r="C375" s="38"/>
      <c r="E375" s="1"/>
      <c r="F375" s="37"/>
      <c r="G375" s="37"/>
      <c r="H375" s="3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</row>
    <row r="376" spans="1:35" s="36" customFormat="1">
      <c r="A376" s="10"/>
      <c r="B376" s="38"/>
      <c r="C376" s="38"/>
      <c r="E376" s="1"/>
      <c r="F376" s="37"/>
      <c r="G376" s="37"/>
      <c r="H376" s="3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</row>
    <row r="377" spans="1:35" s="36" customFormat="1">
      <c r="A377" s="10"/>
      <c r="B377" s="38"/>
      <c r="C377" s="38"/>
      <c r="E377" s="1"/>
      <c r="F377" s="37"/>
      <c r="G377" s="37"/>
      <c r="H377" s="3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</row>
    <row r="378" spans="1:35" s="36" customFormat="1">
      <c r="A378" s="10"/>
      <c r="B378" s="38"/>
      <c r="C378" s="38"/>
      <c r="E378" s="1"/>
      <c r="F378" s="37"/>
      <c r="G378" s="37"/>
      <c r="H378" s="3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</row>
    <row r="379" spans="1:35" s="36" customFormat="1">
      <c r="A379" s="10"/>
      <c r="B379" s="38"/>
      <c r="C379" s="38"/>
      <c r="E379" s="1"/>
      <c r="F379" s="37"/>
      <c r="G379" s="37"/>
      <c r="H379" s="3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</row>
    <row r="380" spans="1:35" s="36" customFormat="1">
      <c r="A380" s="10"/>
      <c r="B380" s="38"/>
      <c r="C380" s="38"/>
      <c r="E380" s="1"/>
      <c r="F380" s="37"/>
      <c r="G380" s="37"/>
      <c r="H380" s="3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</row>
    <row r="381" spans="1:35" s="36" customFormat="1">
      <c r="A381" s="10"/>
      <c r="B381" s="38"/>
      <c r="C381" s="38"/>
      <c r="E381" s="1"/>
      <c r="F381" s="37"/>
      <c r="G381" s="37"/>
      <c r="H381" s="3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</row>
    <row r="382" spans="1:35" s="36" customFormat="1">
      <c r="A382" s="10"/>
      <c r="B382" s="38"/>
      <c r="C382" s="38"/>
      <c r="E382" s="1"/>
      <c r="F382" s="37"/>
      <c r="G382" s="37"/>
      <c r="H382" s="3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</row>
    <row r="383" spans="1:35" s="36" customFormat="1">
      <c r="A383" s="10"/>
      <c r="B383" s="38"/>
      <c r="C383" s="38"/>
      <c r="E383" s="1"/>
      <c r="F383" s="37"/>
      <c r="G383" s="37"/>
      <c r="H383" s="3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</row>
    <row r="384" spans="1:35" s="36" customFormat="1">
      <c r="A384" s="10"/>
      <c r="B384" s="38"/>
      <c r="C384" s="38"/>
      <c r="E384" s="1"/>
      <c r="F384" s="37"/>
      <c r="G384" s="37"/>
      <c r="H384" s="3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</row>
    <row r="385" spans="1:35" s="36" customFormat="1">
      <c r="A385" s="10"/>
      <c r="B385" s="38"/>
      <c r="C385" s="38"/>
      <c r="E385" s="1"/>
      <c r="F385" s="37"/>
      <c r="G385" s="37"/>
      <c r="H385" s="3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</row>
    <row r="386" spans="1:35" s="36" customFormat="1">
      <c r="A386" s="10"/>
      <c r="B386" s="38"/>
      <c r="C386" s="38"/>
      <c r="E386" s="1"/>
      <c r="F386" s="37"/>
      <c r="G386" s="37"/>
      <c r="H386" s="3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</row>
    <row r="387" spans="1:35" s="36" customFormat="1">
      <c r="A387" s="10"/>
      <c r="B387" s="38"/>
      <c r="C387" s="38"/>
      <c r="E387" s="1"/>
      <c r="F387" s="37"/>
      <c r="G387" s="37"/>
      <c r="H387" s="3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</row>
    <row r="388" spans="1:35" s="36" customFormat="1">
      <c r="A388" s="10"/>
      <c r="B388" s="38"/>
      <c r="C388" s="38"/>
      <c r="E388" s="1"/>
      <c r="F388" s="37"/>
      <c r="G388" s="37"/>
      <c r="H388" s="3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</row>
    <row r="389" spans="1:35" s="36" customFormat="1">
      <c r="A389" s="10"/>
      <c r="B389" s="38"/>
      <c r="C389" s="38"/>
      <c r="E389" s="1"/>
      <c r="F389" s="37"/>
      <c r="G389" s="37"/>
      <c r="H389" s="3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</row>
    <row r="390" spans="1:35" s="36" customFormat="1">
      <c r="A390" s="10"/>
      <c r="B390" s="38"/>
      <c r="C390" s="38"/>
      <c r="E390" s="1"/>
      <c r="F390" s="37"/>
      <c r="G390" s="37"/>
      <c r="H390" s="3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</row>
    <row r="391" spans="1:35" s="36" customFormat="1">
      <c r="A391" s="10"/>
      <c r="B391" s="38"/>
      <c r="C391" s="38"/>
      <c r="E391" s="1"/>
      <c r="F391" s="37"/>
      <c r="G391" s="37"/>
      <c r="H391" s="3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</row>
    <row r="392" spans="1:35" s="36" customFormat="1">
      <c r="A392" s="10"/>
      <c r="B392" s="38"/>
      <c r="C392" s="38"/>
      <c r="E392" s="1"/>
      <c r="F392" s="37"/>
      <c r="G392" s="37"/>
      <c r="H392" s="3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</row>
    <row r="393" spans="1:35" s="36" customFormat="1">
      <c r="A393" s="10"/>
      <c r="B393" s="38"/>
      <c r="C393" s="38"/>
      <c r="E393" s="1"/>
      <c r="F393" s="37"/>
      <c r="G393" s="37"/>
      <c r="H393" s="3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</row>
    <row r="394" spans="1:35" s="36" customFormat="1">
      <c r="A394" s="10"/>
      <c r="B394" s="38"/>
      <c r="C394" s="38"/>
      <c r="E394" s="1"/>
      <c r="F394" s="37"/>
      <c r="G394" s="37"/>
      <c r="H394" s="3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</row>
    <row r="395" spans="1:35" s="36" customFormat="1">
      <c r="A395" s="10"/>
      <c r="B395" s="38"/>
      <c r="C395" s="38"/>
      <c r="E395" s="1"/>
      <c r="F395" s="37"/>
      <c r="G395" s="37"/>
      <c r="H395" s="3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</row>
    <row r="396" spans="1:35" s="36" customFormat="1">
      <c r="A396" s="10"/>
      <c r="B396" s="38"/>
      <c r="C396" s="38"/>
      <c r="E396" s="1"/>
      <c r="F396" s="37"/>
      <c r="G396" s="37"/>
      <c r="H396" s="3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</row>
    <row r="397" spans="1:35" s="36" customFormat="1">
      <c r="A397" s="10"/>
      <c r="B397" s="38"/>
      <c r="C397" s="38"/>
      <c r="E397" s="1"/>
      <c r="F397" s="37"/>
      <c r="G397" s="37"/>
      <c r="H397" s="3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</row>
    <row r="398" spans="1:35" s="36" customFormat="1">
      <c r="A398" s="10"/>
      <c r="B398" s="38"/>
      <c r="C398" s="38"/>
      <c r="E398" s="1"/>
      <c r="F398" s="37"/>
      <c r="G398" s="37"/>
      <c r="H398" s="3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</row>
    <row r="399" spans="1:35" s="36" customFormat="1">
      <c r="A399" s="10"/>
      <c r="B399" s="38"/>
      <c r="C399" s="38"/>
      <c r="E399" s="1"/>
      <c r="F399" s="37"/>
      <c r="G399" s="37"/>
      <c r="H399" s="3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</row>
    <row r="400" spans="1:35" s="36" customFormat="1">
      <c r="A400" s="10"/>
      <c r="B400" s="38"/>
      <c r="C400" s="38"/>
      <c r="E400" s="1"/>
      <c r="F400" s="37"/>
      <c r="G400" s="37"/>
      <c r="H400" s="3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</row>
    <row r="401" spans="1:35" s="36" customFormat="1">
      <c r="A401" s="10"/>
      <c r="B401" s="38"/>
      <c r="C401" s="38"/>
      <c r="E401" s="1"/>
      <c r="F401" s="37"/>
      <c r="G401" s="37"/>
      <c r="H401" s="3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</row>
    <row r="402" spans="1:35" s="36" customFormat="1">
      <c r="A402" s="10"/>
      <c r="B402" s="38"/>
      <c r="C402" s="38"/>
      <c r="E402" s="1"/>
      <c r="F402" s="37"/>
      <c r="G402" s="37"/>
      <c r="H402" s="3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</row>
    <row r="403" spans="1:35" s="36" customFormat="1">
      <c r="A403" s="10"/>
      <c r="B403" s="38"/>
      <c r="C403" s="38"/>
      <c r="E403" s="1"/>
      <c r="F403" s="37"/>
      <c r="G403" s="37"/>
      <c r="H403" s="3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</row>
    <row r="404" spans="1:35" s="36" customFormat="1">
      <c r="A404" s="10"/>
      <c r="B404" s="38"/>
      <c r="C404" s="38"/>
      <c r="E404" s="1"/>
      <c r="F404" s="37"/>
      <c r="G404" s="37"/>
      <c r="H404" s="3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</row>
    <row r="405" spans="1:35" s="36" customFormat="1">
      <c r="A405" s="10"/>
      <c r="B405" s="38"/>
      <c r="C405" s="38"/>
      <c r="E405" s="1"/>
      <c r="F405" s="37"/>
      <c r="G405" s="37"/>
      <c r="H405" s="3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</row>
    <row r="406" spans="1:35" s="36" customFormat="1">
      <c r="A406" s="10"/>
      <c r="B406" s="38"/>
      <c r="C406" s="38"/>
      <c r="E406" s="1"/>
      <c r="F406" s="37"/>
      <c r="G406" s="37"/>
      <c r="H406" s="3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</row>
    <row r="407" spans="1:35" s="36" customFormat="1">
      <c r="A407" s="10"/>
      <c r="B407" s="38"/>
      <c r="C407" s="38"/>
      <c r="E407" s="1"/>
      <c r="F407" s="37"/>
      <c r="G407" s="37"/>
      <c r="H407" s="3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</row>
    <row r="408" spans="1:35" s="36" customFormat="1">
      <c r="A408" s="10"/>
      <c r="B408" s="38"/>
      <c r="C408" s="38"/>
      <c r="E408" s="1"/>
      <c r="F408" s="37"/>
      <c r="G408" s="37"/>
      <c r="H408" s="3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</row>
    <row r="409" spans="1:35" s="36" customFormat="1">
      <c r="A409" s="10"/>
      <c r="B409" s="38"/>
      <c r="C409" s="38"/>
      <c r="E409" s="1"/>
      <c r="F409" s="37"/>
      <c r="G409" s="37"/>
      <c r="H409" s="3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</row>
    <row r="410" spans="1:35" s="36" customFormat="1">
      <c r="A410" s="10"/>
      <c r="B410" s="38"/>
      <c r="C410" s="38"/>
      <c r="E410" s="1"/>
      <c r="F410" s="37"/>
      <c r="G410" s="37"/>
      <c r="H410" s="3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</row>
    <row r="411" spans="1:35" s="36" customFormat="1">
      <c r="A411" s="10"/>
      <c r="B411" s="38"/>
      <c r="C411" s="38"/>
      <c r="E411" s="1"/>
      <c r="F411" s="37"/>
      <c r="G411" s="37"/>
      <c r="H411" s="3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</row>
    <row r="412" spans="1:35" s="36" customFormat="1">
      <c r="A412" s="10"/>
      <c r="B412" s="38"/>
      <c r="C412" s="38"/>
      <c r="E412" s="1"/>
      <c r="F412" s="37"/>
      <c r="G412" s="37"/>
      <c r="H412" s="3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</row>
    <row r="413" spans="1:35" s="36" customFormat="1">
      <c r="A413" s="10"/>
      <c r="B413" s="38"/>
      <c r="C413" s="38"/>
      <c r="E413" s="1"/>
      <c r="F413" s="37"/>
      <c r="G413" s="37"/>
      <c r="H413" s="3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</row>
    <row r="414" spans="1:35" s="36" customFormat="1">
      <c r="A414" s="10"/>
      <c r="B414" s="38"/>
      <c r="C414" s="38"/>
      <c r="E414" s="1"/>
      <c r="F414" s="37"/>
      <c r="G414" s="37"/>
      <c r="H414" s="3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</row>
    <row r="415" spans="1:35" s="36" customFormat="1">
      <c r="A415" s="10"/>
      <c r="B415" s="38"/>
      <c r="C415" s="38"/>
      <c r="E415" s="1"/>
      <c r="F415" s="37"/>
      <c r="G415" s="37"/>
      <c r="H415" s="3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</row>
    <row r="416" spans="1:35" s="36" customFormat="1">
      <c r="A416" s="10"/>
      <c r="B416" s="38"/>
      <c r="C416" s="38"/>
      <c r="E416" s="1"/>
      <c r="F416" s="37"/>
      <c r="G416" s="37"/>
      <c r="H416" s="3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</row>
    <row r="417" spans="1:35" s="36" customFormat="1">
      <c r="A417" s="10"/>
      <c r="B417" s="38"/>
      <c r="C417" s="38"/>
      <c r="E417" s="1"/>
      <c r="F417" s="37"/>
      <c r="G417" s="37"/>
      <c r="H417" s="3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</row>
    <row r="418" spans="1:35" s="36" customFormat="1">
      <c r="A418" s="10"/>
      <c r="B418" s="38"/>
      <c r="C418" s="38"/>
      <c r="E418" s="1"/>
      <c r="F418" s="37"/>
      <c r="G418" s="37"/>
      <c r="H418" s="3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</row>
    <row r="419" spans="1:35" s="36" customFormat="1">
      <c r="A419" s="10"/>
      <c r="B419" s="38"/>
      <c r="C419" s="38"/>
      <c r="E419" s="1"/>
      <c r="F419" s="37"/>
      <c r="G419" s="37"/>
      <c r="H419" s="3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</row>
    <row r="420" spans="1:35" s="36" customFormat="1">
      <c r="A420" s="10"/>
      <c r="B420" s="38"/>
      <c r="C420" s="38"/>
      <c r="E420" s="1"/>
      <c r="F420" s="37"/>
      <c r="G420" s="37"/>
      <c r="H420" s="3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</row>
    <row r="421" spans="1:35" s="36" customFormat="1">
      <c r="A421" s="10"/>
      <c r="B421" s="38"/>
      <c r="C421" s="38"/>
      <c r="E421" s="1"/>
      <c r="F421" s="37"/>
      <c r="G421" s="37"/>
      <c r="H421" s="3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</row>
    <row r="422" spans="1:35" s="36" customFormat="1">
      <c r="A422" s="10"/>
      <c r="B422" s="38"/>
      <c r="C422" s="38"/>
      <c r="E422" s="1"/>
      <c r="F422" s="37"/>
      <c r="G422" s="37"/>
      <c r="H422" s="3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</row>
    <row r="423" spans="1:35" s="36" customFormat="1">
      <c r="A423" s="10"/>
      <c r="B423" s="38"/>
      <c r="C423" s="38"/>
      <c r="E423" s="1"/>
      <c r="F423" s="37"/>
      <c r="G423" s="37"/>
      <c r="H423" s="3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</row>
    <row r="424" spans="1:35" s="36" customFormat="1">
      <c r="A424" s="10"/>
      <c r="B424" s="38"/>
      <c r="C424" s="38"/>
      <c r="E424" s="1"/>
      <c r="F424" s="37"/>
      <c r="G424" s="37"/>
      <c r="H424" s="3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</row>
    <row r="425" spans="1:35" s="36" customFormat="1">
      <c r="A425" s="10"/>
      <c r="B425" s="38"/>
      <c r="C425" s="38"/>
      <c r="E425" s="1"/>
      <c r="F425" s="37"/>
      <c r="G425" s="37"/>
      <c r="H425" s="3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</row>
    <row r="426" spans="1:35" s="36" customFormat="1">
      <c r="A426" s="10"/>
      <c r="B426" s="38"/>
      <c r="C426" s="38"/>
      <c r="E426" s="1"/>
      <c r="F426" s="37"/>
      <c r="G426" s="37"/>
      <c r="H426" s="3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</row>
    <row r="427" spans="1:35" s="36" customFormat="1">
      <c r="A427" s="10"/>
      <c r="B427" s="38"/>
      <c r="C427" s="38"/>
      <c r="E427" s="1"/>
      <c r="F427" s="37"/>
      <c r="G427" s="37"/>
      <c r="H427" s="3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</row>
    <row r="428" spans="1:35" s="36" customFormat="1">
      <c r="A428" s="10"/>
      <c r="B428" s="38"/>
      <c r="C428" s="38"/>
      <c r="E428" s="1"/>
      <c r="F428" s="37"/>
      <c r="G428" s="37"/>
      <c r="H428" s="3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</row>
    <row r="429" spans="1:35" s="36" customFormat="1">
      <c r="A429" s="10"/>
      <c r="B429" s="38"/>
      <c r="C429" s="38"/>
      <c r="E429" s="1"/>
      <c r="F429" s="37"/>
      <c r="G429" s="37"/>
      <c r="H429" s="3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</row>
    <row r="430" spans="1:35" s="36" customFormat="1">
      <c r="A430" s="10"/>
      <c r="B430" s="38"/>
      <c r="C430" s="38"/>
      <c r="E430" s="1"/>
      <c r="F430" s="37"/>
      <c r="G430" s="37"/>
      <c r="H430" s="3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</row>
    <row r="431" spans="1:35" s="36" customFormat="1">
      <c r="A431" s="10"/>
      <c r="B431" s="38"/>
      <c r="C431" s="38"/>
      <c r="E431" s="1"/>
      <c r="F431" s="37"/>
      <c r="G431" s="37"/>
      <c r="H431" s="3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</row>
    <row r="432" spans="1:35" s="36" customFormat="1">
      <c r="A432" s="10"/>
      <c r="B432" s="38"/>
      <c r="C432" s="38"/>
      <c r="E432" s="1"/>
      <c r="F432" s="37"/>
      <c r="G432" s="37"/>
      <c r="H432" s="37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</row>
    <row r="433" spans="1:35" s="36" customFormat="1">
      <c r="A433" s="10"/>
      <c r="B433" s="38"/>
      <c r="C433" s="38"/>
      <c r="E433" s="1"/>
      <c r="F433" s="37"/>
      <c r="G433" s="37"/>
      <c r="H433" s="37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</row>
    <row r="434" spans="1:35" s="36" customFormat="1">
      <c r="A434" s="10"/>
      <c r="B434" s="38"/>
      <c r="C434" s="38"/>
      <c r="E434" s="1"/>
      <c r="F434" s="37"/>
      <c r="G434" s="37"/>
      <c r="H434" s="37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</row>
    <row r="435" spans="1:35" s="36" customFormat="1">
      <c r="A435" s="10"/>
      <c r="B435" s="38"/>
      <c r="C435" s="38"/>
      <c r="E435" s="1"/>
      <c r="F435" s="37"/>
      <c r="G435" s="37"/>
      <c r="H435" s="37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</row>
    <row r="436" spans="1:35" s="36" customFormat="1">
      <c r="A436" s="10"/>
      <c r="B436" s="38"/>
      <c r="C436" s="38"/>
      <c r="E436" s="1"/>
      <c r="F436" s="37"/>
      <c r="G436" s="37"/>
      <c r="H436" s="37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</row>
    <row r="437" spans="1:35" s="36" customFormat="1">
      <c r="A437" s="10"/>
      <c r="B437" s="38"/>
      <c r="C437" s="38"/>
      <c r="E437" s="1"/>
      <c r="F437" s="37"/>
      <c r="G437" s="37"/>
      <c r="H437" s="37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</row>
    <row r="438" spans="1:35" s="36" customFormat="1">
      <c r="A438" s="10"/>
      <c r="B438" s="38"/>
      <c r="C438" s="38"/>
      <c r="E438" s="1"/>
      <c r="F438" s="37"/>
      <c r="G438" s="37"/>
      <c r="H438" s="37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</row>
    <row r="439" spans="1:35" s="36" customFormat="1">
      <c r="A439" s="10"/>
      <c r="B439" s="38"/>
      <c r="C439" s="38"/>
      <c r="E439" s="1"/>
      <c r="F439" s="37"/>
      <c r="G439" s="37"/>
      <c r="H439" s="37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</row>
    <row r="440" spans="1:35" s="36" customFormat="1">
      <c r="A440" s="10"/>
      <c r="B440" s="38"/>
      <c r="C440" s="38"/>
      <c r="E440" s="1"/>
      <c r="F440" s="37"/>
      <c r="G440" s="37"/>
      <c r="H440" s="37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</row>
    <row r="441" spans="1:35" s="36" customFormat="1">
      <c r="A441" s="10"/>
      <c r="B441" s="38"/>
      <c r="C441" s="38"/>
      <c r="E441" s="1"/>
      <c r="F441" s="37"/>
      <c r="G441" s="37"/>
      <c r="H441" s="37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</row>
    <row r="442" spans="1:35" s="36" customFormat="1">
      <c r="A442" s="10"/>
      <c r="B442" s="38"/>
      <c r="C442" s="38"/>
      <c r="E442" s="1"/>
      <c r="F442" s="37"/>
      <c r="G442" s="37"/>
      <c r="H442" s="37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</row>
    <row r="443" spans="1:35" s="36" customFormat="1">
      <c r="A443" s="10"/>
      <c r="B443" s="38"/>
      <c r="C443" s="38"/>
      <c r="E443" s="1"/>
      <c r="F443" s="37"/>
      <c r="G443" s="37"/>
      <c r="H443" s="37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</row>
    <row r="444" spans="1:35" s="36" customFormat="1">
      <c r="A444" s="10"/>
      <c r="B444" s="38"/>
      <c r="C444" s="38"/>
      <c r="E444" s="1"/>
      <c r="F444" s="37"/>
      <c r="G444" s="37"/>
      <c r="H444" s="37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</row>
    <row r="445" spans="1:35" s="36" customFormat="1">
      <c r="A445" s="10"/>
      <c r="B445" s="38"/>
      <c r="C445" s="38"/>
      <c r="E445" s="1"/>
      <c r="F445" s="37"/>
      <c r="G445" s="37"/>
      <c r="H445" s="37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</row>
    <row r="446" spans="1:35" s="36" customFormat="1">
      <c r="A446" s="10"/>
      <c r="B446" s="38"/>
      <c r="C446" s="38"/>
      <c r="E446" s="1"/>
      <c r="F446" s="37"/>
      <c r="G446" s="37"/>
      <c r="H446" s="37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0" orientation="portrait" r:id="rId1"/>
  <headerFooter alignWithMargins="0"/>
  <rowBreaks count="1" manualBreakCount="1">
    <brk id="6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40"/>
  <sheetViews>
    <sheetView showZeros="0" view="pageBreakPreview" topLeftCell="A37" zoomScale="98" zoomScaleNormal="70" zoomScaleSheetLayoutView="98" workbookViewId="0">
      <selection activeCell="H54" sqref="H54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86" customWidth="1"/>
    <col min="6" max="6" width="12.88671875" style="37" bestFit="1" customWidth="1"/>
    <col min="7" max="7" width="10.109375" style="36" customWidth="1"/>
    <col min="8" max="8" width="15.6640625" style="36" bestFit="1" customWidth="1"/>
    <col min="9" max="9" width="12.33203125" style="38" customWidth="1"/>
    <col min="10" max="35" width="7.109375" style="38" customWidth="1"/>
    <col min="36" max="16384" width="7.109375" style="1"/>
  </cols>
  <sheetData>
    <row r="1" spans="1:35" ht="48" customHeight="1">
      <c r="A1" s="554" t="s">
        <v>335</v>
      </c>
      <c r="B1" s="554"/>
      <c r="C1" s="554"/>
      <c r="D1" s="192"/>
      <c r="E1" s="431"/>
      <c r="F1" s="228"/>
      <c r="G1" s="192"/>
      <c r="H1" s="192"/>
    </row>
    <row r="2" spans="1:35" ht="15.75">
      <c r="A2" s="194" t="s">
        <v>119</v>
      </c>
      <c r="B2" s="195"/>
      <c r="C2" s="196"/>
      <c r="D2" s="192"/>
      <c r="E2" s="431"/>
      <c r="F2" s="228"/>
      <c r="G2" s="192"/>
      <c r="H2" s="192"/>
    </row>
    <row r="3" spans="1:35" s="17" customFormat="1" ht="16.5" thickBot="1">
      <c r="A3" s="199"/>
      <c r="B3" s="200"/>
      <c r="C3" s="229"/>
      <c r="D3" s="201"/>
      <c r="E3" s="432"/>
      <c r="F3" s="231"/>
      <c r="G3" s="201"/>
      <c r="H3" s="20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433"/>
      <c r="F4" s="237"/>
      <c r="G4" s="235"/>
      <c r="H4" s="476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434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434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435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54"/>
      <c r="B8" s="264"/>
      <c r="C8" s="285"/>
      <c r="D8" s="263"/>
      <c r="E8" s="425"/>
      <c r="F8" s="259"/>
      <c r="G8" s="392"/>
      <c r="H8" s="477"/>
      <c r="I8" s="2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261" t="s">
        <v>17</v>
      </c>
      <c r="B9" s="524" t="s">
        <v>76</v>
      </c>
      <c r="C9" s="256"/>
      <c r="D9" s="263"/>
      <c r="E9" s="437"/>
      <c r="F9" s="259"/>
      <c r="G9" s="392"/>
      <c r="H9" s="454"/>
      <c r="I9" s="2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265"/>
      <c r="B10" s="387" t="s">
        <v>440</v>
      </c>
      <c r="C10" s="285"/>
      <c r="D10" s="263"/>
      <c r="E10" s="438"/>
      <c r="F10" s="259"/>
      <c r="G10" s="392"/>
      <c r="H10" s="454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65"/>
      <c r="B11" s="387"/>
      <c r="C11" s="285"/>
      <c r="D11" s="263"/>
      <c r="E11" s="438"/>
      <c r="F11" s="259"/>
      <c r="G11" s="392"/>
      <c r="H11" s="454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265"/>
      <c r="B12" s="439" t="s">
        <v>77</v>
      </c>
      <c r="C12" s="285"/>
      <c r="D12" s="263"/>
      <c r="E12" s="425"/>
      <c r="F12" s="259"/>
      <c r="G12" s="392"/>
      <c r="H12" s="454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265"/>
      <c r="B13" s="387" t="s">
        <v>78</v>
      </c>
      <c r="C13" s="285"/>
      <c r="D13" s="263"/>
      <c r="E13" s="425"/>
      <c r="F13" s="259"/>
      <c r="G13" s="392"/>
      <c r="H13" s="454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265"/>
      <c r="B14" s="440"/>
      <c r="C14" s="285"/>
      <c r="D14" s="263"/>
      <c r="E14" s="425"/>
      <c r="F14" s="259"/>
      <c r="G14" s="392"/>
      <c r="H14" s="454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 customHeight="1">
      <c r="A15" s="265">
        <v>1</v>
      </c>
      <c r="B15" s="387" t="s">
        <v>79</v>
      </c>
      <c r="C15" s="285">
        <v>29</v>
      </c>
      <c r="D15" s="263" t="s">
        <v>20</v>
      </c>
      <c r="E15" s="472" t="s">
        <v>83</v>
      </c>
      <c r="F15" s="392"/>
      <c r="G15" s="403"/>
      <c r="H15" s="441">
        <f>SUM(G15,F15)*C15</f>
        <v>0</v>
      </c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265"/>
      <c r="B16" s="387"/>
      <c r="C16" s="285"/>
      <c r="D16" s="263"/>
      <c r="E16" s="273"/>
      <c r="F16" s="259"/>
      <c r="G16" s="392"/>
      <c r="H16" s="454"/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265">
        <v>2</v>
      </c>
      <c r="B17" s="387" t="s">
        <v>258</v>
      </c>
      <c r="C17" s="285">
        <v>5</v>
      </c>
      <c r="D17" s="263" t="s">
        <v>20</v>
      </c>
      <c r="E17" s="472" t="s">
        <v>83</v>
      </c>
      <c r="F17" s="392"/>
      <c r="G17" s="403"/>
      <c r="H17" s="441">
        <f>SUM(G17,F17)*C17</f>
        <v>0</v>
      </c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265"/>
      <c r="B18" s="387"/>
      <c r="C18" s="285"/>
      <c r="D18" s="263"/>
      <c r="E18" s="368"/>
      <c r="F18" s="259"/>
      <c r="G18" s="403"/>
      <c r="H18" s="441"/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265">
        <v>3</v>
      </c>
      <c r="B19" s="387" t="s">
        <v>80</v>
      </c>
      <c r="C19" s="285">
        <v>15</v>
      </c>
      <c r="D19" s="263" t="s">
        <v>20</v>
      </c>
      <c r="E19" s="368" t="s">
        <v>74</v>
      </c>
      <c r="F19" s="392"/>
      <c r="G19" s="403"/>
      <c r="H19" s="441">
        <f>SUM(G19,F19)*C19</f>
        <v>0</v>
      </c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265"/>
      <c r="B20" s="387"/>
      <c r="C20" s="285"/>
      <c r="D20" s="263"/>
      <c r="E20" s="368"/>
      <c r="F20" s="259"/>
      <c r="G20" s="403"/>
      <c r="H20" s="441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265">
        <v>4</v>
      </c>
      <c r="B21" s="387" t="s">
        <v>323</v>
      </c>
      <c r="C21" s="285">
        <v>8</v>
      </c>
      <c r="D21" s="263" t="s">
        <v>20</v>
      </c>
      <c r="E21" s="368" t="s">
        <v>74</v>
      </c>
      <c r="F21" s="392"/>
      <c r="G21" s="403"/>
      <c r="H21" s="441">
        <f>SUM(G21,F21)*C21</f>
        <v>0</v>
      </c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265"/>
      <c r="B22" s="387"/>
      <c r="C22" s="285"/>
      <c r="D22" s="263"/>
      <c r="E22" s="368"/>
      <c r="F22" s="259"/>
      <c r="G22" s="403"/>
      <c r="H22" s="441"/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265">
        <v>5</v>
      </c>
      <c r="B23" s="387" t="s">
        <v>324</v>
      </c>
      <c r="C23" s="285">
        <v>1</v>
      </c>
      <c r="D23" s="263" t="s">
        <v>20</v>
      </c>
      <c r="E23" s="368" t="s">
        <v>74</v>
      </c>
      <c r="F23" s="392"/>
      <c r="G23" s="403"/>
      <c r="H23" s="441">
        <f>SUM(G23,F23)*C23</f>
        <v>0</v>
      </c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265"/>
      <c r="B24" s="387"/>
      <c r="C24" s="285"/>
      <c r="D24" s="263"/>
      <c r="E24" s="368"/>
      <c r="F24" s="259"/>
      <c r="G24" s="403"/>
      <c r="H24" s="441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265">
        <v>6</v>
      </c>
      <c r="B25" s="387" t="s">
        <v>359</v>
      </c>
      <c r="C25" s="285">
        <v>1</v>
      </c>
      <c r="D25" s="263" t="s">
        <v>20</v>
      </c>
      <c r="E25" s="368" t="s">
        <v>74</v>
      </c>
      <c r="F25" s="392"/>
      <c r="G25" s="403"/>
      <c r="H25" s="441">
        <f>SUM(G25,F25)*C25</f>
        <v>0</v>
      </c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265"/>
      <c r="B26" s="387"/>
      <c r="C26" s="285"/>
      <c r="D26" s="263"/>
      <c r="E26" s="368"/>
      <c r="F26" s="259"/>
      <c r="G26" s="212"/>
      <c r="H26" s="441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265">
        <v>7</v>
      </c>
      <c r="B27" s="387" t="s">
        <v>81</v>
      </c>
      <c r="C27" s="285">
        <v>43</v>
      </c>
      <c r="D27" s="263" t="s">
        <v>20</v>
      </c>
      <c r="E27" s="472" t="s">
        <v>83</v>
      </c>
      <c r="F27" s="392"/>
      <c r="G27" s="403"/>
      <c r="H27" s="441">
        <f>SUM(G27,F27)*C27</f>
        <v>0</v>
      </c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265"/>
      <c r="B28" s="387" t="s">
        <v>264</v>
      </c>
      <c r="C28" s="285"/>
      <c r="D28" s="263"/>
      <c r="E28" s="368"/>
      <c r="F28" s="392"/>
      <c r="G28" s="212"/>
      <c r="H28" s="441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265"/>
      <c r="B29" s="387"/>
      <c r="C29" s="285"/>
      <c r="D29" s="263"/>
      <c r="E29" s="368"/>
      <c r="F29" s="392"/>
      <c r="G29" s="212"/>
      <c r="H29" s="441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265">
        <v>8</v>
      </c>
      <c r="B30" s="387" t="s">
        <v>81</v>
      </c>
      <c r="C30" s="285">
        <v>8</v>
      </c>
      <c r="D30" s="263" t="s">
        <v>20</v>
      </c>
      <c r="E30" s="472" t="s">
        <v>83</v>
      </c>
      <c r="F30" s="392"/>
      <c r="G30" s="403"/>
      <c r="H30" s="441">
        <f>SUM(G30,F30)*C30</f>
        <v>0</v>
      </c>
      <c r="I30" s="29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265"/>
      <c r="B31" s="387" t="s">
        <v>330</v>
      </c>
      <c r="C31" s="285"/>
      <c r="D31" s="263"/>
      <c r="E31" s="368"/>
      <c r="F31" s="392"/>
      <c r="G31" s="212"/>
      <c r="H31" s="441">
        <f>SUM(G31,F31)*C31</f>
        <v>0</v>
      </c>
      <c r="I31" s="2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386"/>
      <c r="B32" s="387"/>
      <c r="C32" s="285"/>
      <c r="D32" s="263"/>
      <c r="E32" s="437"/>
      <c r="F32" s="259"/>
      <c r="G32" s="212"/>
      <c r="H32" s="441"/>
      <c r="I32" s="2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386"/>
      <c r="B33" s="439" t="s">
        <v>82</v>
      </c>
      <c r="C33" s="285"/>
      <c r="D33" s="263"/>
      <c r="E33" s="271"/>
      <c r="F33" s="259"/>
      <c r="G33" s="212"/>
      <c r="H33" s="441">
        <f>SUM(G33,F33)*C33</f>
        <v>0</v>
      </c>
      <c r="I33" s="29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386"/>
      <c r="B34" s="387" t="s">
        <v>78</v>
      </c>
      <c r="C34" s="285"/>
      <c r="D34" s="263"/>
      <c r="E34" s="368"/>
      <c r="F34" s="259"/>
      <c r="G34" s="212"/>
      <c r="H34" s="441"/>
      <c r="I34" s="2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386"/>
      <c r="B35" s="387"/>
      <c r="C35" s="285"/>
      <c r="D35" s="263"/>
      <c r="E35" s="437"/>
      <c r="F35" s="259"/>
      <c r="G35" s="212"/>
      <c r="H35" s="441">
        <f t="shared" ref="H35:H39" si="0">SUM(G35,F35)*C35</f>
        <v>0</v>
      </c>
      <c r="I35" s="2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 customHeight="1">
      <c r="A36" s="442">
        <v>9</v>
      </c>
      <c r="B36" s="387" t="s">
        <v>430</v>
      </c>
      <c r="C36" s="402">
        <v>5</v>
      </c>
      <c r="D36" s="272" t="s">
        <v>20</v>
      </c>
      <c r="E36" s="472" t="s">
        <v>83</v>
      </c>
      <c r="F36" s="392"/>
      <c r="G36" s="403"/>
      <c r="H36" s="441">
        <f>SUM(G36,F36)*C36</f>
        <v>0</v>
      </c>
      <c r="I36" s="2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442"/>
      <c r="B37" s="387"/>
      <c r="C37" s="402"/>
      <c r="D37" s="272"/>
      <c r="E37" s="273"/>
      <c r="F37" s="259"/>
      <c r="G37" s="212"/>
      <c r="H37" s="441">
        <f t="shared" si="0"/>
        <v>0</v>
      </c>
      <c r="I37" s="2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" customHeight="1">
      <c r="A38" s="442">
        <v>10</v>
      </c>
      <c r="B38" s="443" t="s">
        <v>300</v>
      </c>
      <c r="C38" s="402">
        <v>1</v>
      </c>
      <c r="D38" s="272" t="s">
        <v>20</v>
      </c>
      <c r="E38" s="368" t="s">
        <v>299</v>
      </c>
      <c r="F38" s="392"/>
      <c r="G38" s="403"/>
      <c r="H38" s="441">
        <f>SUM(G38,F38)*C38</f>
        <v>0</v>
      </c>
      <c r="I38" s="2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442"/>
      <c r="B39" s="387"/>
      <c r="C39" s="402"/>
      <c r="D39" s="272"/>
      <c r="E39" s="368"/>
      <c r="F39" s="259"/>
      <c r="G39" s="212"/>
      <c r="H39" s="441">
        <f t="shared" si="0"/>
        <v>0</v>
      </c>
      <c r="I39" s="2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442">
        <v>11</v>
      </c>
      <c r="B40" s="444" t="s">
        <v>428</v>
      </c>
      <c r="C40" s="402">
        <v>16</v>
      </c>
      <c r="D40" s="272" t="s">
        <v>20</v>
      </c>
      <c r="E40" s="472" t="s">
        <v>83</v>
      </c>
      <c r="F40" s="392"/>
      <c r="G40" s="403"/>
      <c r="H40" s="441">
        <f>SUM(G40,F40)*C40</f>
        <v>0</v>
      </c>
      <c r="I40" s="2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442"/>
      <c r="B41" s="444"/>
      <c r="C41" s="402"/>
      <c r="D41" s="272"/>
      <c r="E41" s="472"/>
      <c r="F41" s="392"/>
      <c r="G41" s="212"/>
      <c r="H41" s="441"/>
      <c r="I41" s="29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442">
        <v>12</v>
      </c>
      <c r="B42" s="444" t="s">
        <v>429</v>
      </c>
      <c r="C42" s="402">
        <v>8</v>
      </c>
      <c r="D42" s="272" t="s">
        <v>20</v>
      </c>
      <c r="E42" s="472" t="s">
        <v>83</v>
      </c>
      <c r="F42" s="392"/>
      <c r="G42" s="403"/>
      <c r="H42" s="441">
        <f>SUM(G42,F42)*C42</f>
        <v>0</v>
      </c>
      <c r="I42" s="2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442"/>
      <c r="B43" s="444"/>
      <c r="C43" s="402"/>
      <c r="D43" s="272"/>
      <c r="E43" s="368"/>
      <c r="F43" s="259"/>
      <c r="G43" s="212"/>
      <c r="H43" s="441"/>
      <c r="I43" s="2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442">
        <v>13</v>
      </c>
      <c r="B44" s="444" t="s">
        <v>301</v>
      </c>
      <c r="C44" s="402">
        <v>57</v>
      </c>
      <c r="D44" s="272" t="s">
        <v>20</v>
      </c>
      <c r="E44" s="472" t="s">
        <v>83</v>
      </c>
      <c r="F44" s="392"/>
      <c r="G44" s="403"/>
      <c r="H44" s="441">
        <f>SUM(G44,F44)*C44</f>
        <v>0</v>
      </c>
      <c r="I44" s="2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442"/>
      <c r="B45" s="444"/>
      <c r="C45" s="402"/>
      <c r="D45" s="272"/>
      <c r="E45" s="368"/>
      <c r="F45" s="259"/>
      <c r="G45" s="212"/>
      <c r="H45" s="441"/>
      <c r="I45" s="2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442">
        <v>14</v>
      </c>
      <c r="B46" s="387" t="s">
        <v>431</v>
      </c>
      <c r="C46" s="402">
        <v>8</v>
      </c>
      <c r="D46" s="272" t="s">
        <v>20</v>
      </c>
      <c r="E46" s="472" t="s">
        <v>83</v>
      </c>
      <c r="F46" s="392"/>
      <c r="G46" s="403"/>
      <c r="H46" s="441">
        <f>SUM(G46,F46)*C46</f>
        <v>0</v>
      </c>
      <c r="I46" s="2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15.75">
      <c r="A47" s="442"/>
      <c r="B47" s="444"/>
      <c r="C47" s="402"/>
      <c r="D47" s="272"/>
      <c r="E47" s="368"/>
      <c r="F47" s="259"/>
      <c r="G47" s="212"/>
      <c r="H47" s="441"/>
      <c r="I47" s="2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15.75">
      <c r="A48" s="442">
        <v>15</v>
      </c>
      <c r="B48" s="387" t="s">
        <v>265</v>
      </c>
      <c r="C48" s="402">
        <v>25</v>
      </c>
      <c r="D48" s="272" t="s">
        <v>20</v>
      </c>
      <c r="E48" s="472" t="s">
        <v>83</v>
      </c>
      <c r="F48" s="392"/>
      <c r="G48" s="403"/>
      <c r="H48" s="441">
        <f>SUM(G48,F48)*C48</f>
        <v>0</v>
      </c>
      <c r="I48" s="2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442"/>
      <c r="B49" s="387"/>
      <c r="C49" s="402"/>
      <c r="D49" s="272"/>
      <c r="E49" s="368"/>
      <c r="F49" s="259"/>
      <c r="G49" s="212"/>
      <c r="H49" s="441"/>
      <c r="I49" s="2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15.75">
      <c r="A50" s="442">
        <v>16</v>
      </c>
      <c r="B50" s="387" t="s">
        <v>189</v>
      </c>
      <c r="C50" s="402">
        <v>4</v>
      </c>
      <c r="D50" s="272" t="s">
        <v>20</v>
      </c>
      <c r="E50" s="368" t="s">
        <v>299</v>
      </c>
      <c r="F50" s="392"/>
      <c r="G50" s="403"/>
      <c r="H50" s="441">
        <f>SUM(G50,F50)*C50</f>
        <v>0</v>
      </c>
      <c r="I50" s="2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 ht="15.75">
      <c r="A51" s="442"/>
      <c r="B51" s="387"/>
      <c r="C51" s="402"/>
      <c r="D51" s="272"/>
      <c r="E51" s="273"/>
      <c r="F51" s="259"/>
      <c r="G51" s="212"/>
      <c r="H51" s="441"/>
      <c r="I51" s="2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31.5">
      <c r="A52" s="442">
        <v>17</v>
      </c>
      <c r="B52" s="443" t="s">
        <v>432</v>
      </c>
      <c r="C52" s="402">
        <v>3</v>
      </c>
      <c r="D52" s="272" t="s">
        <v>20</v>
      </c>
      <c r="E52" s="472" t="s">
        <v>83</v>
      </c>
      <c r="F52" s="392"/>
      <c r="G52" s="403"/>
      <c r="H52" s="441">
        <f>SUM(G52,F52)*C52</f>
        <v>0</v>
      </c>
      <c r="I52" s="2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442"/>
      <c r="B53" s="387"/>
      <c r="C53" s="402"/>
      <c r="D53" s="272"/>
      <c r="E53" s="273"/>
      <c r="F53" s="259"/>
      <c r="G53" s="212"/>
      <c r="H53" s="441"/>
      <c r="I53" s="2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 ht="15.75">
      <c r="A54" s="442">
        <v>18</v>
      </c>
      <c r="B54" s="387" t="s">
        <v>446</v>
      </c>
      <c r="C54" s="402"/>
      <c r="D54" s="272" t="s">
        <v>48</v>
      </c>
      <c r="E54" s="425"/>
      <c r="F54" s="259"/>
      <c r="G54" s="212"/>
      <c r="H54" s="314"/>
      <c r="I54" s="2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341"/>
      <c r="B55" s="387"/>
      <c r="C55" s="402"/>
      <c r="D55" s="272"/>
      <c r="E55" s="368"/>
      <c r="F55" s="470"/>
      <c r="G55" s="212"/>
      <c r="H55" s="314"/>
      <c r="I55" s="2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ht="16.5" thickBot="1">
      <c r="A56" s="388"/>
      <c r="B56" s="287" t="s">
        <v>18</v>
      </c>
      <c r="C56" s="288"/>
      <c r="D56" s="289"/>
      <c r="E56" s="445"/>
      <c r="F56" s="290"/>
      <c r="G56" s="413"/>
      <c r="H56" s="446">
        <f>SUM(H12:H55)</f>
        <v>0</v>
      </c>
    </row>
    <row r="57" spans="1:35" s="17" customFormat="1" ht="17.25" hidden="1" customHeight="1" thickTop="1" thickBot="1">
      <c r="A57" s="32"/>
      <c r="B57" s="55"/>
      <c r="C57" s="42"/>
      <c r="D57" s="47"/>
      <c r="E57" s="189"/>
      <c r="F57" s="39"/>
      <c r="G57" s="473"/>
      <c r="H57" s="478"/>
      <c r="I57" s="29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ht="17.25" hidden="1" customHeight="1" thickTop="1" thickBot="1">
      <c r="A58" s="88" t="s">
        <v>17</v>
      </c>
      <c r="B58" s="94" t="s">
        <v>84</v>
      </c>
      <c r="C58" s="95"/>
      <c r="D58" s="58"/>
      <c r="E58" s="190"/>
      <c r="F58" s="48"/>
      <c r="G58" s="474"/>
      <c r="H58" s="479"/>
    </row>
    <row r="59" spans="1:35" s="17" customFormat="1" ht="17.25" hidden="1" customHeight="1" thickTop="1" thickBot="1">
      <c r="A59" s="88"/>
      <c r="B59" s="94" t="s">
        <v>85</v>
      </c>
      <c r="C59" s="96"/>
      <c r="D59" s="47"/>
      <c r="E59" s="189"/>
      <c r="F59" s="39"/>
      <c r="G59" s="473"/>
      <c r="H59" s="478"/>
      <c r="I59" s="29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 ht="16.5" hidden="1" customHeight="1" thickTop="1" thickBot="1">
      <c r="A60" s="97"/>
      <c r="B60" s="98"/>
      <c r="C60" s="99"/>
      <c r="D60" s="47"/>
      <c r="E60" s="189"/>
      <c r="F60" s="39"/>
      <c r="G60" s="473"/>
      <c r="H60" s="478"/>
      <c r="I60" s="29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 ht="17.25" hidden="1" customHeight="1" thickTop="1" thickBot="1">
      <c r="A61" s="97"/>
      <c r="B61" s="98" t="s">
        <v>107</v>
      </c>
      <c r="C61" s="98"/>
      <c r="D61" s="42"/>
      <c r="E61" s="175" t="s">
        <v>113</v>
      </c>
      <c r="F61" s="39"/>
      <c r="G61" s="473"/>
      <c r="H61" s="478"/>
      <c r="I61" s="2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s="17" customFormat="1" ht="17.25" hidden="1" customHeight="1" thickTop="1" thickBot="1">
      <c r="A62" s="97"/>
      <c r="B62" s="98" t="s">
        <v>108</v>
      </c>
      <c r="C62" s="98"/>
      <c r="D62" s="42"/>
      <c r="E62" s="175" t="s">
        <v>57</v>
      </c>
      <c r="F62" s="39"/>
      <c r="G62" s="473"/>
      <c r="H62" s="478"/>
      <c r="I62" s="29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s="17" customFormat="1" ht="17.25" hidden="1" customHeight="1" thickTop="1" thickBot="1">
      <c r="A63" s="97"/>
      <c r="B63" s="98" t="s">
        <v>109</v>
      </c>
      <c r="C63" s="98"/>
      <c r="D63" s="42"/>
      <c r="E63" s="175" t="s">
        <v>114</v>
      </c>
      <c r="F63" s="39"/>
      <c r="G63" s="473"/>
      <c r="H63" s="478"/>
      <c r="I63" s="29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s="17" customFormat="1" ht="17.25" hidden="1" customHeight="1" thickTop="1" thickBot="1">
      <c r="A64" s="97"/>
      <c r="B64" s="98" t="s">
        <v>110</v>
      </c>
      <c r="C64" s="98"/>
      <c r="D64" s="42"/>
      <c r="E64" s="175"/>
      <c r="F64" s="39"/>
      <c r="G64" s="473"/>
      <c r="H64" s="478"/>
      <c r="I64" s="29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s="17" customFormat="1" ht="16.5" hidden="1" customHeight="1" thickTop="1" thickBot="1">
      <c r="A65" s="97"/>
      <c r="B65" s="98" t="s">
        <v>111</v>
      </c>
      <c r="C65" s="98"/>
      <c r="D65" s="42"/>
      <c r="E65" s="187"/>
      <c r="F65" s="39"/>
      <c r="G65" s="473"/>
      <c r="H65" s="478"/>
      <c r="I65" s="29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s="17" customFormat="1" ht="16.5" hidden="1" customHeight="1" thickTop="1" thickBot="1">
      <c r="A66" s="97"/>
      <c r="B66" s="98" t="s">
        <v>112</v>
      </c>
      <c r="C66" s="98"/>
      <c r="D66" s="42"/>
      <c r="E66" s="187"/>
      <c r="F66" s="39"/>
      <c r="G66" s="473"/>
      <c r="H66" s="478"/>
      <c r="I66" s="29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s="17" customFormat="1" ht="17.25" hidden="1" customHeight="1" thickTop="1" thickBot="1">
      <c r="A67" s="97"/>
      <c r="B67" s="98"/>
      <c r="C67" s="98"/>
      <c r="D67" s="42"/>
      <c r="E67" s="175"/>
      <c r="F67" s="39"/>
      <c r="G67" s="473"/>
      <c r="H67" s="478"/>
      <c r="I67" s="29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s="17" customFormat="1" ht="17.25" hidden="1" customHeight="1" thickTop="1" thickBot="1">
      <c r="A68" s="100"/>
      <c r="B68" s="94" t="s">
        <v>86</v>
      </c>
      <c r="C68" s="98"/>
      <c r="D68" s="42"/>
      <c r="E68" s="175"/>
      <c r="F68" s="39"/>
      <c r="G68" s="473"/>
      <c r="H68" s="478"/>
      <c r="I68" s="2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s="17" customFormat="1" ht="17.25" hidden="1" customHeight="1" thickTop="1" thickBot="1">
      <c r="A69" s="100"/>
      <c r="B69" s="98"/>
      <c r="C69" s="99"/>
      <c r="D69" s="47"/>
      <c r="E69" s="175"/>
      <c r="F69" s="39"/>
      <c r="G69" s="473"/>
      <c r="H69" s="478"/>
      <c r="I69" s="29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s="17" customFormat="1" ht="17.25" hidden="1" thickTop="1" thickBot="1">
      <c r="A70" s="100">
        <v>1</v>
      </c>
      <c r="B70" s="87" t="s">
        <v>87</v>
      </c>
      <c r="C70" s="42"/>
      <c r="D70" s="47" t="s">
        <v>21</v>
      </c>
      <c r="E70" s="175"/>
      <c r="F70" s="39"/>
      <c r="G70" s="473"/>
      <c r="H70" s="478"/>
      <c r="I70" s="29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s="17" customFormat="1" ht="17.25" hidden="1" thickTop="1" thickBot="1">
      <c r="A71" s="97"/>
      <c r="B71" s="88"/>
      <c r="C71" s="42"/>
      <c r="D71" s="47"/>
      <c r="E71" s="175"/>
      <c r="F71" s="39"/>
      <c r="G71" s="473"/>
      <c r="H71" s="478"/>
      <c r="I71" s="2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s="17" customFormat="1" ht="17.25" hidden="1" thickTop="1" thickBot="1">
      <c r="A72" s="97">
        <v>2</v>
      </c>
      <c r="B72" s="87" t="s">
        <v>88</v>
      </c>
      <c r="C72" s="42"/>
      <c r="D72" s="47" t="s">
        <v>21</v>
      </c>
      <c r="E72" s="175"/>
      <c r="F72" s="39"/>
      <c r="G72" s="473"/>
      <c r="H72" s="478"/>
      <c r="I72" s="29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s="17" customFormat="1" ht="17.25" hidden="1" thickTop="1" thickBot="1">
      <c r="A73" s="97"/>
      <c r="B73" s="87"/>
      <c r="C73" s="42"/>
      <c r="D73" s="47"/>
      <c r="E73" s="175"/>
      <c r="F73" s="39"/>
      <c r="G73" s="473"/>
      <c r="H73" s="478"/>
      <c r="I73" s="2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s="17" customFormat="1" ht="17.25" hidden="1" thickTop="1" thickBot="1">
      <c r="A74" s="97">
        <v>3</v>
      </c>
      <c r="B74" s="87" t="s">
        <v>89</v>
      </c>
      <c r="C74" s="42"/>
      <c r="D74" s="47" t="s">
        <v>21</v>
      </c>
      <c r="E74" s="175"/>
      <c r="F74" s="39"/>
      <c r="G74" s="473"/>
      <c r="H74" s="478"/>
      <c r="I74" s="29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s="17" customFormat="1" ht="17.25" hidden="1" thickTop="1" thickBot="1">
      <c r="A75" s="97"/>
      <c r="B75" s="87"/>
      <c r="C75" s="42"/>
      <c r="D75" s="47"/>
      <c r="E75" s="175"/>
      <c r="F75" s="39"/>
      <c r="G75" s="473"/>
      <c r="H75" s="478"/>
      <c r="I75" s="29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s="17" customFormat="1" ht="17.25" hidden="1" thickTop="1" thickBot="1">
      <c r="A76" s="97">
        <v>4</v>
      </c>
      <c r="B76" s="87" t="s">
        <v>90</v>
      </c>
      <c r="C76" s="42"/>
      <c r="D76" s="47" t="s">
        <v>21</v>
      </c>
      <c r="E76" s="175"/>
      <c r="F76" s="39"/>
      <c r="G76" s="473"/>
      <c r="H76" s="478"/>
      <c r="I76" s="29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s="17" customFormat="1" ht="17.25" hidden="1" thickTop="1" thickBot="1">
      <c r="A77" s="97"/>
      <c r="B77" s="87"/>
      <c r="C77" s="42"/>
      <c r="D77" s="47"/>
      <c r="E77" s="191"/>
      <c r="F77" s="39"/>
      <c r="G77" s="473"/>
      <c r="H77" s="478"/>
      <c r="I77" s="29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s="17" customFormat="1" ht="17.25" hidden="1" thickTop="1" thickBot="1">
      <c r="A78" s="97">
        <v>5</v>
      </c>
      <c r="B78" s="87" t="s">
        <v>91</v>
      </c>
      <c r="C78" s="42"/>
      <c r="D78" s="47" t="s">
        <v>21</v>
      </c>
      <c r="E78" s="175"/>
      <c r="F78" s="39"/>
      <c r="G78" s="473"/>
      <c r="H78" s="478"/>
      <c r="I78" s="29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s="17" customFormat="1" ht="17.25" hidden="1" thickTop="1" thickBot="1">
      <c r="A79" s="97"/>
      <c r="B79" s="87"/>
      <c r="C79" s="42"/>
      <c r="D79" s="47"/>
      <c r="E79" s="175"/>
      <c r="F79" s="39"/>
      <c r="G79" s="473"/>
      <c r="H79" s="478"/>
      <c r="I79" s="29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s="17" customFormat="1" ht="17.25" hidden="1" thickTop="1" thickBot="1">
      <c r="A80" s="97">
        <v>6</v>
      </c>
      <c r="B80" s="87" t="s">
        <v>92</v>
      </c>
      <c r="C80" s="42"/>
      <c r="D80" s="47" t="s">
        <v>21</v>
      </c>
      <c r="E80" s="175"/>
      <c r="F80" s="39"/>
      <c r="G80" s="473"/>
      <c r="H80" s="478"/>
      <c r="I80" s="2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s="17" customFormat="1" ht="17.25" hidden="1" thickTop="1" thickBot="1">
      <c r="A81" s="97"/>
      <c r="B81" s="87"/>
      <c r="C81" s="42"/>
      <c r="D81" s="47"/>
      <c r="E81" s="175"/>
      <c r="F81" s="39"/>
      <c r="G81" s="473"/>
      <c r="H81" s="478"/>
      <c r="I81" s="2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s="17" customFormat="1" ht="14.25" hidden="1" customHeight="1">
      <c r="A82" s="97">
        <v>7</v>
      </c>
      <c r="B82" s="87" t="s">
        <v>93</v>
      </c>
      <c r="C82" s="42"/>
      <c r="D82" s="47" t="s">
        <v>21</v>
      </c>
      <c r="E82" s="175"/>
      <c r="F82" s="39"/>
      <c r="G82" s="473"/>
      <c r="H82" s="478"/>
      <c r="I82" s="2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s="17" customFormat="1" ht="17.25" hidden="1" thickTop="1" thickBot="1">
      <c r="A83" s="97"/>
      <c r="B83" s="98"/>
      <c r="C83" s="42"/>
      <c r="D83" s="47"/>
      <c r="E83" s="175"/>
      <c r="F83" s="39"/>
      <c r="G83" s="473"/>
      <c r="H83" s="478"/>
      <c r="I83" s="2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s="17" customFormat="1" ht="17.25" hidden="1" thickTop="1" thickBot="1">
      <c r="A84" s="97"/>
      <c r="B84" s="94" t="s">
        <v>94</v>
      </c>
      <c r="C84" s="42"/>
      <c r="D84" s="47"/>
      <c r="E84" s="175"/>
      <c r="F84" s="39"/>
      <c r="G84" s="473"/>
      <c r="H84" s="478"/>
      <c r="I84" s="29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s="17" customFormat="1" ht="17.25" hidden="1" thickTop="1" thickBot="1">
      <c r="A85" s="97"/>
      <c r="B85" s="88"/>
      <c r="C85" s="42"/>
      <c r="D85" s="47"/>
      <c r="E85" s="175"/>
      <c r="F85" s="39"/>
      <c r="G85" s="473"/>
      <c r="H85" s="478"/>
      <c r="I85" s="29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s="17" customFormat="1" ht="17.25" hidden="1" thickTop="1" thickBot="1">
      <c r="A86" s="97">
        <v>8</v>
      </c>
      <c r="B86" s="87" t="s">
        <v>95</v>
      </c>
      <c r="C86" s="42"/>
      <c r="D86" s="47" t="s">
        <v>21</v>
      </c>
      <c r="E86" s="175"/>
      <c r="F86" s="39"/>
      <c r="G86" s="473"/>
      <c r="H86" s="478"/>
      <c r="I86" s="29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s="17" customFormat="1" ht="17.25" hidden="1" thickTop="1" thickBot="1">
      <c r="A87" s="97"/>
      <c r="B87" s="86"/>
      <c r="C87" s="42"/>
      <c r="D87" s="47"/>
      <c r="E87" s="175"/>
      <c r="F87" s="39"/>
      <c r="G87" s="473"/>
      <c r="H87" s="478"/>
      <c r="I87" s="29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s="17" customFormat="1" ht="17.25" hidden="1" thickTop="1" thickBot="1">
      <c r="A88" s="97">
        <v>9</v>
      </c>
      <c r="B88" s="87" t="s">
        <v>88</v>
      </c>
      <c r="C88" s="42"/>
      <c r="D88" s="47" t="s">
        <v>21</v>
      </c>
      <c r="E88" s="175"/>
      <c r="F88" s="39"/>
      <c r="G88" s="473"/>
      <c r="H88" s="478"/>
      <c r="I88" s="29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s="17" customFormat="1" ht="17.25" hidden="1" thickTop="1" thickBot="1">
      <c r="A89" s="97"/>
      <c r="B89" s="87"/>
      <c r="C89" s="42"/>
      <c r="D89" s="47"/>
      <c r="E89" s="175"/>
      <c r="F89" s="39"/>
      <c r="G89" s="473"/>
      <c r="H89" s="478"/>
      <c r="I89" s="29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s="17" customFormat="1" ht="17.25" hidden="1" thickTop="1" thickBot="1">
      <c r="A90" s="97">
        <v>10</v>
      </c>
      <c r="B90" s="87" t="s">
        <v>90</v>
      </c>
      <c r="C90" s="42"/>
      <c r="D90" s="47" t="s">
        <v>21</v>
      </c>
      <c r="E90" s="175"/>
      <c r="F90" s="39"/>
      <c r="G90" s="473"/>
      <c r="H90" s="478"/>
      <c r="I90" s="29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s="17" customFormat="1" ht="17.25" hidden="1" thickTop="1" thickBot="1">
      <c r="A91" s="97"/>
      <c r="B91" s="87"/>
      <c r="C91" s="42"/>
      <c r="D91" s="47"/>
      <c r="E91" s="175"/>
      <c r="F91" s="39"/>
      <c r="G91" s="473"/>
      <c r="H91" s="478"/>
      <c r="I91" s="29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s="17" customFormat="1" ht="16.5" hidden="1" thickTop="1" thickBot="1">
      <c r="A92" s="97">
        <v>11</v>
      </c>
      <c r="B92" s="87" t="s">
        <v>91</v>
      </c>
      <c r="C92" s="42"/>
      <c r="D92" s="47" t="s">
        <v>21</v>
      </c>
      <c r="E92" s="187"/>
      <c r="F92" s="39"/>
      <c r="G92" s="473"/>
      <c r="H92" s="478"/>
      <c r="I92" s="29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s="17" customFormat="1" ht="17.25" hidden="1" thickTop="1" thickBot="1">
      <c r="A93" s="97"/>
      <c r="B93" s="87"/>
      <c r="C93" s="42"/>
      <c r="D93" s="47"/>
      <c r="E93" s="175"/>
      <c r="F93" s="39"/>
      <c r="G93" s="473"/>
      <c r="H93" s="478"/>
      <c r="I93" s="29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s="17" customFormat="1" ht="17.25" hidden="1" thickTop="1" thickBot="1">
      <c r="A94" s="97"/>
      <c r="B94" s="94" t="s">
        <v>96</v>
      </c>
      <c r="C94" s="42"/>
      <c r="D94" s="47"/>
      <c r="E94" s="175"/>
      <c r="F94" s="39"/>
      <c r="G94" s="473"/>
      <c r="H94" s="478"/>
      <c r="I94" s="29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s="17" customFormat="1" ht="16.5" hidden="1" thickTop="1" thickBot="1">
      <c r="A95" s="97"/>
      <c r="B95" s="87"/>
      <c r="C95" s="42"/>
      <c r="D95" s="47"/>
      <c r="E95" s="187"/>
      <c r="F95" s="39"/>
      <c r="G95" s="473"/>
      <c r="H95" s="478"/>
      <c r="I95" s="29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5" s="17" customFormat="1" ht="16.5" hidden="1" thickTop="1" thickBot="1">
      <c r="A96" s="97">
        <v>12</v>
      </c>
      <c r="B96" s="87" t="s">
        <v>97</v>
      </c>
      <c r="C96" s="42"/>
      <c r="D96" s="47" t="s">
        <v>20</v>
      </c>
      <c r="E96" s="187"/>
      <c r="F96" s="39"/>
      <c r="G96" s="473"/>
      <c r="H96" s="478"/>
      <c r="I96" s="29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s="17" customFormat="1" ht="16.5" hidden="1" thickTop="1" thickBot="1">
      <c r="A97" s="97"/>
      <c r="B97" s="86"/>
      <c r="C97" s="42"/>
      <c r="D97" s="47"/>
      <c r="E97" s="187"/>
      <c r="F97" s="39"/>
      <c r="G97" s="473"/>
      <c r="H97" s="478"/>
      <c r="I97" s="29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s="17" customFormat="1" ht="16.5" hidden="1" thickTop="1" thickBot="1">
      <c r="A98" s="97">
        <v>13</v>
      </c>
      <c r="B98" s="87" t="s">
        <v>98</v>
      </c>
      <c r="C98" s="42"/>
      <c r="D98" s="47" t="s">
        <v>20</v>
      </c>
      <c r="E98" s="187"/>
      <c r="F98" s="39"/>
      <c r="G98" s="473"/>
      <c r="H98" s="478"/>
      <c r="I98" s="29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s="17" customFormat="1" ht="16.5" hidden="1" thickTop="1" thickBot="1">
      <c r="A99" s="97"/>
      <c r="B99" s="87"/>
      <c r="C99" s="42"/>
      <c r="D99" s="47"/>
      <c r="E99" s="187"/>
      <c r="F99" s="39"/>
      <c r="G99" s="473"/>
      <c r="H99" s="478"/>
      <c r="I99" s="29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s="17" customFormat="1" ht="16.5" hidden="1" thickTop="1" thickBot="1">
      <c r="A100" s="97">
        <v>14</v>
      </c>
      <c r="B100" s="87" t="s">
        <v>99</v>
      </c>
      <c r="C100" s="42"/>
      <c r="D100" s="47" t="s">
        <v>20</v>
      </c>
      <c r="E100" s="187"/>
      <c r="F100" s="39"/>
      <c r="G100" s="473"/>
      <c r="H100" s="478"/>
      <c r="I100" s="29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s="17" customFormat="1" ht="16.5" hidden="1" thickTop="1" thickBot="1">
      <c r="A101" s="97"/>
      <c r="B101" s="101"/>
      <c r="C101" s="42"/>
      <c r="D101" s="47"/>
      <c r="E101" s="187"/>
      <c r="F101" s="39"/>
      <c r="G101" s="473"/>
      <c r="H101" s="478"/>
      <c r="I101" s="29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s="17" customFormat="1" ht="16.5" hidden="1" thickTop="1" thickBot="1">
      <c r="A102" s="97">
        <v>15</v>
      </c>
      <c r="B102" s="87" t="s">
        <v>100</v>
      </c>
      <c r="C102" s="42"/>
      <c r="D102" s="47" t="s">
        <v>20</v>
      </c>
      <c r="E102" s="187"/>
      <c r="F102" s="39"/>
      <c r="G102" s="473"/>
      <c r="H102" s="478"/>
      <c r="I102" s="29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s="17" customFormat="1" ht="16.5" hidden="1" thickTop="1" thickBot="1">
      <c r="A103" s="97"/>
      <c r="B103" s="87"/>
      <c r="C103" s="42"/>
      <c r="D103" s="47"/>
      <c r="E103" s="187"/>
      <c r="F103" s="39"/>
      <c r="G103" s="473"/>
      <c r="H103" s="478"/>
      <c r="I103" s="29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s="17" customFormat="1" ht="17.25" hidden="1" thickTop="1" thickBot="1">
      <c r="A104" s="97">
        <v>16</v>
      </c>
      <c r="B104" s="86" t="s">
        <v>101</v>
      </c>
      <c r="C104" s="42"/>
      <c r="D104" s="47" t="s">
        <v>20</v>
      </c>
      <c r="E104" s="175"/>
      <c r="F104" s="39"/>
      <c r="G104" s="473"/>
      <c r="H104" s="478"/>
      <c r="I104" s="29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s="17" customFormat="1" ht="17.25" hidden="1" thickTop="1" thickBot="1">
      <c r="A105" s="97"/>
      <c r="B105" s="86"/>
      <c r="C105" s="42"/>
      <c r="D105" s="47"/>
      <c r="E105" s="175"/>
      <c r="F105" s="39"/>
      <c r="G105" s="473"/>
      <c r="H105" s="478"/>
      <c r="I105" s="29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s="17" customFormat="1" ht="17.25" hidden="1" thickTop="1" thickBot="1">
      <c r="A106" s="97">
        <v>17</v>
      </c>
      <c r="B106" s="87" t="s">
        <v>102</v>
      </c>
      <c r="C106" s="42"/>
      <c r="D106" s="47" t="s">
        <v>20</v>
      </c>
      <c r="E106" s="175"/>
      <c r="F106" s="39"/>
      <c r="G106" s="473"/>
      <c r="H106" s="478"/>
      <c r="I106" s="29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s="17" customFormat="1" ht="17.25" hidden="1" thickTop="1" thickBot="1">
      <c r="A107" s="97"/>
      <c r="B107" s="86"/>
      <c r="C107" s="42"/>
      <c r="D107" s="47"/>
      <c r="E107" s="175"/>
      <c r="F107" s="39"/>
      <c r="G107" s="473"/>
      <c r="H107" s="478"/>
      <c r="I107" s="29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s="17" customFormat="1" ht="17.25" hidden="1" thickTop="1" thickBot="1">
      <c r="A108" s="97">
        <v>18</v>
      </c>
      <c r="B108" s="87" t="s">
        <v>103</v>
      </c>
      <c r="C108" s="42"/>
      <c r="D108" s="47" t="s">
        <v>20</v>
      </c>
      <c r="E108" s="175"/>
      <c r="F108" s="39"/>
      <c r="G108" s="473"/>
      <c r="H108" s="478"/>
      <c r="I108" s="29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s="17" customFormat="1" ht="17.25" hidden="1" thickTop="1" thickBot="1">
      <c r="A109" s="97"/>
      <c r="B109" s="87"/>
      <c r="C109" s="42"/>
      <c r="D109" s="47"/>
      <c r="E109" s="175"/>
      <c r="F109" s="39"/>
      <c r="G109" s="473"/>
      <c r="H109" s="478"/>
      <c r="I109" s="29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s="17" customFormat="1" ht="17.25" hidden="1" thickTop="1" thickBot="1">
      <c r="A110" s="97">
        <v>19</v>
      </c>
      <c r="B110" s="87" t="s">
        <v>104</v>
      </c>
      <c r="C110" s="42"/>
      <c r="D110" s="47" t="s">
        <v>20</v>
      </c>
      <c r="E110" s="175"/>
      <c r="F110" s="39"/>
      <c r="G110" s="473"/>
      <c r="H110" s="478"/>
      <c r="I110" s="29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s="17" customFormat="1" ht="17.25" hidden="1" thickTop="1" thickBot="1">
      <c r="A111" s="97"/>
      <c r="B111" s="86"/>
      <c r="C111" s="75"/>
      <c r="D111" s="47"/>
      <c r="E111" s="175"/>
      <c r="F111" s="39"/>
      <c r="G111" s="473"/>
      <c r="H111" s="478"/>
      <c r="I111" s="29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s="17" customFormat="1" ht="17.25" hidden="1" thickTop="1" thickBot="1">
      <c r="A112" s="97">
        <v>20</v>
      </c>
      <c r="B112" s="86" t="s">
        <v>115</v>
      </c>
      <c r="C112" s="102"/>
      <c r="D112" s="47" t="s">
        <v>20</v>
      </c>
      <c r="E112" s="175"/>
      <c r="F112" s="39"/>
      <c r="G112" s="473"/>
      <c r="H112" s="478"/>
      <c r="I112" s="29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s="17" customFormat="1" ht="17.25" hidden="1" thickTop="1" thickBot="1">
      <c r="A113" s="97"/>
      <c r="B113" s="86"/>
      <c r="C113" s="75"/>
      <c r="D113" s="47"/>
      <c r="E113" s="175"/>
      <c r="F113" s="39"/>
      <c r="G113" s="473"/>
      <c r="H113" s="478"/>
      <c r="I113" s="29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s="17" customFormat="1" ht="17.25" hidden="1" thickTop="1" thickBot="1">
      <c r="A114" s="97">
        <v>21</v>
      </c>
      <c r="B114" s="86" t="s">
        <v>116</v>
      </c>
      <c r="C114" s="102"/>
      <c r="D114" s="47" t="s">
        <v>20</v>
      </c>
      <c r="E114" s="175"/>
      <c r="F114" s="39"/>
      <c r="G114" s="473"/>
      <c r="H114" s="478"/>
      <c r="I114" s="29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s="17" customFormat="1" ht="17.25" hidden="1" thickTop="1" thickBot="1">
      <c r="A115" s="97"/>
      <c r="B115" s="86"/>
      <c r="C115" s="75"/>
      <c r="D115" s="47"/>
      <c r="E115" s="175"/>
      <c r="F115" s="39"/>
      <c r="G115" s="473"/>
      <c r="H115" s="478"/>
      <c r="I115" s="29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s="17" customFormat="1" ht="17.25" hidden="1" thickTop="1" thickBot="1">
      <c r="A116" s="97">
        <v>22</v>
      </c>
      <c r="B116" s="86" t="s">
        <v>117</v>
      </c>
      <c r="C116" s="102"/>
      <c r="D116" s="47" t="s">
        <v>48</v>
      </c>
      <c r="E116" s="175"/>
      <c r="F116" s="39"/>
      <c r="G116" s="473"/>
      <c r="H116" s="478"/>
      <c r="I116" s="29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s="17" customFormat="1" ht="17.25" hidden="1" thickTop="1" thickBot="1">
      <c r="A117" s="97"/>
      <c r="B117" s="86" t="s">
        <v>118</v>
      </c>
      <c r="C117" s="75"/>
      <c r="D117" s="47"/>
      <c r="E117" s="175"/>
      <c r="F117" s="39"/>
      <c r="G117" s="473"/>
      <c r="H117" s="478"/>
      <c r="I117" s="29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s="17" customFormat="1" ht="17.25" hidden="1" thickTop="1" thickBot="1">
      <c r="A118" s="97"/>
      <c r="B118" s="98"/>
      <c r="C118" s="75"/>
      <c r="D118" s="47"/>
      <c r="E118" s="175"/>
      <c r="F118" s="39"/>
      <c r="G118" s="473"/>
      <c r="H118" s="478"/>
      <c r="I118" s="29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ht="17.25" hidden="1" thickTop="1" thickBot="1">
      <c r="A119" s="31"/>
      <c r="B119" s="53" t="s">
        <v>18</v>
      </c>
      <c r="C119" s="43"/>
      <c r="D119" s="44"/>
      <c r="E119" s="188"/>
      <c r="F119" s="46"/>
      <c r="G119" s="475"/>
      <c r="H119" s="480"/>
    </row>
    <row r="120" spans="1:35" ht="15.75" thickTop="1">
      <c r="B120" s="122"/>
      <c r="C120" s="38"/>
    </row>
    <row r="121" spans="1:35">
      <c r="B121" s="38"/>
      <c r="C121" s="38"/>
    </row>
    <row r="122" spans="1:35">
      <c r="B122" s="38"/>
      <c r="C122" s="38"/>
    </row>
    <row r="123" spans="1:35">
      <c r="B123" s="38"/>
      <c r="C123" s="38"/>
    </row>
    <row r="124" spans="1:35">
      <c r="B124" s="38"/>
      <c r="C124" s="38"/>
    </row>
    <row r="125" spans="1:35">
      <c r="B125" s="38"/>
      <c r="C125" s="38"/>
    </row>
    <row r="126" spans="1:35">
      <c r="B126" s="38"/>
      <c r="C126" s="38"/>
    </row>
    <row r="127" spans="1:35" s="36" customFormat="1">
      <c r="A127" s="10"/>
      <c r="B127" s="38"/>
      <c r="C127" s="38"/>
      <c r="E127" s="186"/>
      <c r="F127" s="37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38"/>
      <c r="C128" s="38"/>
      <c r="E128" s="186"/>
      <c r="F128" s="37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38"/>
      <c r="C129" s="38"/>
      <c r="E129" s="186"/>
      <c r="F129" s="37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38"/>
      <c r="C130" s="38"/>
      <c r="E130" s="186"/>
      <c r="F130" s="37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38"/>
      <c r="C131" s="38"/>
      <c r="E131" s="186"/>
      <c r="F131" s="3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38"/>
      <c r="C132" s="38"/>
      <c r="E132" s="186"/>
      <c r="F132" s="3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38"/>
      <c r="C133" s="38"/>
      <c r="E133" s="186"/>
      <c r="F133" s="3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38"/>
      <c r="C134" s="38"/>
      <c r="E134" s="186"/>
      <c r="F134" s="3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38"/>
      <c r="C135" s="38"/>
      <c r="E135" s="186"/>
      <c r="F135" s="3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38"/>
      <c r="C136" s="38"/>
      <c r="E136" s="186"/>
      <c r="F136" s="3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38"/>
      <c r="C137" s="38"/>
      <c r="E137" s="186"/>
      <c r="F137" s="3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38"/>
      <c r="C138" s="38"/>
      <c r="E138" s="186"/>
      <c r="F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38"/>
      <c r="C139" s="38"/>
      <c r="E139" s="186"/>
      <c r="F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38"/>
      <c r="C140" s="38"/>
      <c r="E140" s="186"/>
      <c r="F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38"/>
      <c r="C141" s="38"/>
      <c r="E141" s="186"/>
      <c r="F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38"/>
      <c r="C142" s="38"/>
      <c r="E142" s="186"/>
      <c r="F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38"/>
      <c r="C143" s="38"/>
      <c r="E143" s="186"/>
      <c r="F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38"/>
      <c r="C144" s="38"/>
      <c r="E144" s="186"/>
      <c r="F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38"/>
      <c r="C145" s="38"/>
      <c r="E145" s="186"/>
      <c r="F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38"/>
      <c r="C146" s="38"/>
      <c r="E146" s="186"/>
      <c r="F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38"/>
      <c r="C147" s="38"/>
      <c r="E147" s="186"/>
      <c r="F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38"/>
      <c r="C148" s="38"/>
      <c r="E148" s="186"/>
      <c r="F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38"/>
      <c r="C149" s="38"/>
      <c r="E149" s="186"/>
      <c r="F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38"/>
      <c r="C150" s="38"/>
      <c r="E150" s="186"/>
      <c r="F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38"/>
      <c r="C151" s="38"/>
      <c r="E151" s="186"/>
      <c r="F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38"/>
      <c r="C152" s="38"/>
      <c r="E152" s="186"/>
      <c r="F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38"/>
      <c r="C153" s="38"/>
      <c r="E153" s="186"/>
      <c r="F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38"/>
      <c r="C154" s="38"/>
      <c r="E154" s="186"/>
      <c r="F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38"/>
      <c r="C155" s="38"/>
      <c r="E155" s="186"/>
      <c r="F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38"/>
      <c r="C156" s="38"/>
      <c r="E156" s="186"/>
      <c r="F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38"/>
      <c r="C157" s="38"/>
      <c r="E157" s="186"/>
      <c r="F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38"/>
      <c r="C158" s="38"/>
      <c r="E158" s="186"/>
      <c r="F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38"/>
      <c r="C159" s="38"/>
      <c r="E159" s="186"/>
      <c r="F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38"/>
      <c r="C160" s="38"/>
      <c r="E160" s="186"/>
      <c r="F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38"/>
      <c r="C161" s="38"/>
      <c r="E161" s="186"/>
      <c r="F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38"/>
      <c r="C162" s="38"/>
      <c r="E162" s="186"/>
      <c r="F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38"/>
      <c r="C163" s="38"/>
      <c r="E163" s="186"/>
      <c r="F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38"/>
      <c r="C164" s="38"/>
      <c r="E164" s="186"/>
      <c r="F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38"/>
      <c r="C165" s="38"/>
      <c r="E165" s="186"/>
      <c r="F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38"/>
      <c r="C166" s="38"/>
      <c r="E166" s="186"/>
      <c r="F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38"/>
      <c r="C167" s="38"/>
      <c r="E167" s="186"/>
      <c r="F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38"/>
      <c r="C168" s="38"/>
      <c r="E168" s="186"/>
      <c r="F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38"/>
      <c r="C169" s="38"/>
      <c r="E169" s="186"/>
      <c r="F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38"/>
      <c r="C170" s="38"/>
      <c r="E170" s="186"/>
      <c r="F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38"/>
      <c r="C171" s="38"/>
      <c r="E171" s="186"/>
      <c r="F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38"/>
      <c r="C172" s="38"/>
      <c r="E172" s="186"/>
      <c r="F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38"/>
      <c r="C173" s="38"/>
      <c r="E173" s="186"/>
      <c r="F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38"/>
      <c r="C174" s="38"/>
      <c r="E174" s="186"/>
      <c r="F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38"/>
      <c r="C175" s="38"/>
      <c r="E175" s="186"/>
      <c r="F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38"/>
      <c r="C176" s="38"/>
      <c r="E176" s="186"/>
      <c r="F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38"/>
      <c r="C177" s="38"/>
      <c r="E177" s="186"/>
      <c r="F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38"/>
      <c r="C178" s="38"/>
      <c r="E178" s="186"/>
      <c r="F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38"/>
      <c r="C179" s="38"/>
      <c r="E179" s="186"/>
      <c r="F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38"/>
      <c r="C180" s="38"/>
      <c r="E180" s="186"/>
      <c r="F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38"/>
      <c r="C181" s="38"/>
      <c r="E181" s="186"/>
      <c r="F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38"/>
      <c r="C182" s="38"/>
      <c r="E182" s="186"/>
      <c r="F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38"/>
      <c r="C183" s="38"/>
      <c r="E183" s="186"/>
      <c r="F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38"/>
      <c r="C184" s="38"/>
      <c r="E184" s="186"/>
      <c r="F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38"/>
      <c r="C185" s="38"/>
      <c r="E185" s="186"/>
      <c r="F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38"/>
      <c r="C186" s="38"/>
      <c r="E186" s="186"/>
      <c r="F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38"/>
      <c r="C187" s="38"/>
      <c r="E187" s="186"/>
      <c r="F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38"/>
      <c r="C188" s="38"/>
      <c r="E188" s="186"/>
      <c r="F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38"/>
      <c r="C189" s="38"/>
      <c r="E189" s="186"/>
      <c r="F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38"/>
      <c r="C190" s="38"/>
      <c r="E190" s="186"/>
      <c r="F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38"/>
      <c r="C191" s="38"/>
      <c r="E191" s="186"/>
      <c r="F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38"/>
      <c r="C192" s="38"/>
      <c r="E192" s="186"/>
      <c r="F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38"/>
      <c r="C193" s="38"/>
      <c r="E193" s="186"/>
      <c r="F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38"/>
      <c r="C194" s="38"/>
      <c r="E194" s="186"/>
      <c r="F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38"/>
      <c r="C195" s="38"/>
      <c r="E195" s="186"/>
      <c r="F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38"/>
      <c r="C196" s="38"/>
      <c r="E196" s="186"/>
      <c r="F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38"/>
      <c r="C197" s="38"/>
      <c r="E197" s="186"/>
      <c r="F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38"/>
      <c r="C198" s="38"/>
      <c r="E198" s="186"/>
      <c r="F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38"/>
      <c r="C199" s="38"/>
      <c r="E199" s="186"/>
      <c r="F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38"/>
      <c r="C200" s="38"/>
      <c r="E200" s="186"/>
      <c r="F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38"/>
      <c r="C201" s="38"/>
      <c r="E201" s="186"/>
      <c r="F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38"/>
      <c r="C202" s="38"/>
      <c r="E202" s="186"/>
      <c r="F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38"/>
      <c r="C203" s="38"/>
      <c r="E203" s="186"/>
      <c r="F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38"/>
      <c r="C204" s="38"/>
      <c r="E204" s="186"/>
      <c r="F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38"/>
      <c r="C205" s="38"/>
      <c r="E205" s="186"/>
      <c r="F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38"/>
      <c r="C206" s="38"/>
      <c r="E206" s="186"/>
      <c r="F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38"/>
      <c r="C207" s="38"/>
      <c r="E207" s="186"/>
      <c r="F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38"/>
      <c r="C208" s="38"/>
      <c r="E208" s="186"/>
      <c r="F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38"/>
      <c r="C209" s="38"/>
      <c r="E209" s="186"/>
      <c r="F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38"/>
      <c r="C210" s="38"/>
      <c r="E210" s="186"/>
      <c r="F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38"/>
      <c r="C211" s="38"/>
      <c r="E211" s="186"/>
      <c r="F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38"/>
      <c r="C212" s="38"/>
      <c r="E212" s="186"/>
      <c r="F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38"/>
      <c r="C213" s="38"/>
      <c r="E213" s="186"/>
      <c r="F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38"/>
      <c r="C214" s="38"/>
      <c r="E214" s="186"/>
      <c r="F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38"/>
      <c r="C215" s="38"/>
      <c r="E215" s="186"/>
      <c r="F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38"/>
      <c r="C216" s="38"/>
      <c r="E216" s="186"/>
      <c r="F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38"/>
      <c r="C217" s="38"/>
      <c r="E217" s="186"/>
      <c r="F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38"/>
      <c r="C218" s="38"/>
      <c r="E218" s="186"/>
      <c r="F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38"/>
      <c r="C219" s="38"/>
      <c r="E219" s="186"/>
      <c r="F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38"/>
      <c r="C220" s="38"/>
      <c r="E220" s="186"/>
      <c r="F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38"/>
      <c r="C221" s="38"/>
      <c r="E221" s="186"/>
      <c r="F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38"/>
      <c r="C222" s="38"/>
      <c r="E222" s="186"/>
      <c r="F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38"/>
      <c r="C223" s="38"/>
      <c r="E223" s="186"/>
      <c r="F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38"/>
      <c r="C224" s="38"/>
      <c r="E224" s="186"/>
      <c r="F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38"/>
      <c r="C225" s="38"/>
      <c r="E225" s="186"/>
      <c r="F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38"/>
      <c r="C226" s="38"/>
      <c r="E226" s="186"/>
      <c r="F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38"/>
      <c r="C227" s="38"/>
      <c r="E227" s="186"/>
      <c r="F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38"/>
      <c r="C228" s="38"/>
      <c r="E228" s="186"/>
      <c r="F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38"/>
      <c r="C229" s="38"/>
      <c r="E229" s="186"/>
      <c r="F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38"/>
      <c r="C230" s="38"/>
      <c r="E230" s="186"/>
      <c r="F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38"/>
      <c r="C231" s="38"/>
      <c r="E231" s="186"/>
      <c r="F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38"/>
      <c r="C232" s="38"/>
      <c r="E232" s="186"/>
      <c r="F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38"/>
      <c r="C233" s="38"/>
      <c r="E233" s="186"/>
      <c r="F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38"/>
      <c r="C234" s="38"/>
      <c r="E234" s="186"/>
      <c r="F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38"/>
      <c r="C235" s="38"/>
      <c r="E235" s="186"/>
      <c r="F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38"/>
      <c r="C236" s="38"/>
      <c r="E236" s="186"/>
      <c r="F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38"/>
      <c r="C237" s="38"/>
      <c r="E237" s="186"/>
      <c r="F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38"/>
      <c r="C238" s="38"/>
      <c r="E238" s="186"/>
      <c r="F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38"/>
      <c r="C239" s="38"/>
      <c r="E239" s="186"/>
      <c r="F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38"/>
      <c r="C240" s="38"/>
      <c r="E240" s="186"/>
      <c r="F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38"/>
      <c r="C241" s="38"/>
      <c r="E241" s="186"/>
      <c r="F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38"/>
      <c r="C242" s="38"/>
      <c r="E242" s="186"/>
      <c r="F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38"/>
      <c r="C243" s="38"/>
      <c r="E243" s="186"/>
      <c r="F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0"/>
      <c r="B244" s="38"/>
      <c r="C244" s="38"/>
      <c r="E244" s="186"/>
      <c r="F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0"/>
      <c r="B245" s="38"/>
      <c r="C245" s="38"/>
      <c r="E245" s="186"/>
      <c r="F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0"/>
      <c r="B246" s="38"/>
      <c r="C246" s="38"/>
      <c r="E246" s="186"/>
      <c r="F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0"/>
      <c r="B247" s="38"/>
      <c r="C247" s="38"/>
      <c r="E247" s="186"/>
      <c r="F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0"/>
      <c r="B248" s="38"/>
      <c r="C248" s="38"/>
      <c r="E248" s="186"/>
      <c r="F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0"/>
      <c r="B249" s="38"/>
      <c r="C249" s="38"/>
      <c r="E249" s="186"/>
      <c r="F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0"/>
      <c r="B250" s="38"/>
      <c r="C250" s="38"/>
      <c r="E250" s="186"/>
      <c r="F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0"/>
      <c r="B251" s="38"/>
      <c r="C251" s="38"/>
      <c r="E251" s="186"/>
      <c r="F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0"/>
      <c r="B252" s="38"/>
      <c r="C252" s="38"/>
      <c r="E252" s="186"/>
      <c r="F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0"/>
      <c r="B253" s="38"/>
      <c r="C253" s="38"/>
      <c r="E253" s="186"/>
      <c r="F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0"/>
      <c r="B254" s="38"/>
      <c r="C254" s="38"/>
      <c r="E254" s="186"/>
      <c r="F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0"/>
      <c r="B255" s="38"/>
      <c r="C255" s="38"/>
      <c r="E255" s="186"/>
      <c r="F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0"/>
      <c r="B256" s="38"/>
      <c r="C256" s="38"/>
      <c r="E256" s="186"/>
      <c r="F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0"/>
      <c r="B257" s="38"/>
      <c r="C257" s="38"/>
      <c r="E257" s="186"/>
      <c r="F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0"/>
      <c r="B258" s="38"/>
      <c r="C258" s="38"/>
      <c r="E258" s="186"/>
      <c r="F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0"/>
      <c r="B259" s="38"/>
      <c r="C259" s="38"/>
      <c r="E259" s="186"/>
      <c r="F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0"/>
      <c r="B260" s="38"/>
      <c r="C260" s="38"/>
      <c r="E260" s="186"/>
      <c r="F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0"/>
      <c r="B261" s="38"/>
      <c r="C261" s="38"/>
      <c r="E261" s="186"/>
      <c r="F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0"/>
      <c r="B262" s="38"/>
      <c r="C262" s="38"/>
      <c r="E262" s="186"/>
      <c r="F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0"/>
      <c r="B263" s="38"/>
      <c r="C263" s="38"/>
      <c r="E263" s="186"/>
      <c r="F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0"/>
      <c r="B264" s="38"/>
      <c r="C264" s="38"/>
      <c r="E264" s="186"/>
      <c r="F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0"/>
      <c r="B265" s="38"/>
      <c r="C265" s="38"/>
      <c r="E265" s="186"/>
      <c r="F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0"/>
      <c r="B266" s="38"/>
      <c r="C266" s="38"/>
      <c r="E266" s="186"/>
      <c r="F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0"/>
      <c r="B267" s="38"/>
      <c r="C267" s="38"/>
      <c r="E267" s="186"/>
      <c r="F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0"/>
      <c r="B268" s="38"/>
      <c r="C268" s="38"/>
      <c r="E268" s="186"/>
      <c r="F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0"/>
      <c r="B269" s="38"/>
      <c r="C269" s="38"/>
      <c r="E269" s="186"/>
      <c r="F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0"/>
      <c r="B270" s="38"/>
      <c r="C270" s="38"/>
      <c r="E270" s="186"/>
      <c r="F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0"/>
      <c r="B271" s="38"/>
      <c r="C271" s="38"/>
      <c r="E271" s="186"/>
      <c r="F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0"/>
      <c r="B272" s="38"/>
      <c r="C272" s="38"/>
      <c r="E272" s="186"/>
      <c r="F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0"/>
      <c r="B273" s="38"/>
      <c r="C273" s="38"/>
      <c r="E273" s="186"/>
      <c r="F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0"/>
      <c r="B274" s="38"/>
      <c r="C274" s="38"/>
      <c r="E274" s="186"/>
      <c r="F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0"/>
      <c r="B275" s="38"/>
      <c r="C275" s="38"/>
      <c r="E275" s="186"/>
      <c r="F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0"/>
      <c r="B276" s="38"/>
      <c r="C276" s="38"/>
      <c r="E276" s="186"/>
      <c r="F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0"/>
      <c r="B277" s="38"/>
      <c r="C277" s="38"/>
      <c r="E277" s="186"/>
      <c r="F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s="36" customFormat="1">
      <c r="A278" s="10"/>
      <c r="B278" s="38"/>
      <c r="C278" s="38"/>
      <c r="E278" s="186"/>
      <c r="F278" s="3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s="36" customFormat="1">
      <c r="A279" s="10"/>
      <c r="B279" s="38"/>
      <c r="C279" s="38"/>
      <c r="E279" s="186"/>
      <c r="F279" s="3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s="36" customFormat="1">
      <c r="A280" s="10"/>
      <c r="B280" s="38"/>
      <c r="C280" s="38"/>
      <c r="E280" s="186"/>
      <c r="F280" s="3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s="36" customFormat="1">
      <c r="A281" s="10"/>
      <c r="B281" s="38"/>
      <c r="C281" s="38"/>
      <c r="E281" s="186"/>
      <c r="F281" s="3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s="36" customFormat="1">
      <c r="A282" s="10"/>
      <c r="B282" s="38"/>
      <c r="C282" s="38"/>
      <c r="E282" s="186"/>
      <c r="F282" s="3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s="36" customFormat="1">
      <c r="A283" s="10"/>
      <c r="B283" s="38"/>
      <c r="C283" s="38"/>
      <c r="E283" s="186"/>
      <c r="F283" s="3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s="36" customFormat="1">
      <c r="A284" s="10"/>
      <c r="B284" s="38"/>
      <c r="C284" s="38"/>
      <c r="E284" s="186"/>
      <c r="F284" s="3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s="36" customFormat="1">
      <c r="A285" s="10"/>
      <c r="B285" s="38"/>
      <c r="C285" s="38"/>
      <c r="E285" s="186"/>
      <c r="F285" s="3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s="36" customFormat="1">
      <c r="A286" s="10"/>
      <c r="B286" s="38"/>
      <c r="C286" s="38"/>
      <c r="E286" s="186"/>
      <c r="F286" s="3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s="36" customFormat="1">
      <c r="A287" s="10"/>
      <c r="B287" s="38"/>
      <c r="C287" s="38"/>
      <c r="E287" s="186"/>
      <c r="F287" s="3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s="36" customFormat="1">
      <c r="A288" s="10"/>
      <c r="B288" s="38"/>
      <c r="C288" s="38"/>
      <c r="E288" s="186"/>
      <c r="F288" s="3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s="36" customFormat="1">
      <c r="A289" s="10"/>
      <c r="B289" s="38"/>
      <c r="C289" s="38"/>
      <c r="E289" s="186"/>
      <c r="F289" s="3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s="36" customFormat="1">
      <c r="A290" s="10"/>
      <c r="B290" s="38"/>
      <c r="C290" s="38"/>
      <c r="E290" s="186"/>
      <c r="F290" s="3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s="36" customFormat="1">
      <c r="A291" s="10"/>
      <c r="B291" s="38"/>
      <c r="C291" s="38"/>
      <c r="E291" s="186"/>
      <c r="F291" s="3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s="36" customFormat="1">
      <c r="A292" s="10"/>
      <c r="B292" s="38"/>
      <c r="C292" s="38"/>
      <c r="E292" s="186"/>
      <c r="F292" s="3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s="36" customFormat="1">
      <c r="A293" s="10"/>
      <c r="B293" s="38"/>
      <c r="C293" s="38"/>
      <c r="E293" s="186"/>
      <c r="F293" s="3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s="36" customFormat="1">
      <c r="A294" s="10"/>
      <c r="B294" s="38"/>
      <c r="C294" s="38"/>
      <c r="E294" s="186"/>
      <c r="F294" s="3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s="36" customFormat="1">
      <c r="A295" s="10"/>
      <c r="B295" s="38"/>
      <c r="C295" s="38"/>
      <c r="E295" s="186"/>
      <c r="F295" s="3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s="36" customFormat="1">
      <c r="A296" s="10"/>
      <c r="B296" s="38"/>
      <c r="C296" s="38"/>
      <c r="E296" s="186"/>
      <c r="F296" s="3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s="36" customFormat="1">
      <c r="A297" s="10"/>
      <c r="B297" s="38"/>
      <c r="C297" s="38"/>
      <c r="E297" s="186"/>
      <c r="F297" s="3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s="36" customFormat="1">
      <c r="A298" s="10"/>
      <c r="B298" s="38"/>
      <c r="C298" s="38"/>
      <c r="E298" s="186"/>
      <c r="F298" s="3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s="36" customFormat="1">
      <c r="A299" s="10"/>
      <c r="B299" s="38"/>
      <c r="C299" s="38"/>
      <c r="E299" s="186"/>
      <c r="F299" s="3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s="36" customFormat="1">
      <c r="A300" s="10"/>
      <c r="B300" s="38"/>
      <c r="C300" s="38"/>
      <c r="E300" s="186"/>
      <c r="F300" s="3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s="36" customFormat="1">
      <c r="A301" s="10"/>
      <c r="B301" s="38"/>
      <c r="C301" s="38"/>
      <c r="E301" s="186"/>
      <c r="F301" s="3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s="36" customFormat="1">
      <c r="A302" s="10"/>
      <c r="B302" s="38"/>
      <c r="C302" s="38"/>
      <c r="E302" s="186"/>
      <c r="F302" s="3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s="36" customFormat="1">
      <c r="A303" s="10"/>
      <c r="B303" s="38"/>
      <c r="C303" s="38"/>
      <c r="E303" s="186"/>
      <c r="F303" s="3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s="36" customFormat="1">
      <c r="A304" s="10"/>
      <c r="B304" s="38"/>
      <c r="C304" s="38"/>
      <c r="E304" s="186"/>
      <c r="F304" s="3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</row>
    <row r="305" spans="1:35" s="36" customFormat="1">
      <c r="A305" s="10"/>
      <c r="B305" s="38"/>
      <c r="C305" s="38"/>
      <c r="E305" s="186"/>
      <c r="F305" s="3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</row>
    <row r="306" spans="1:35" s="36" customFormat="1">
      <c r="A306" s="10"/>
      <c r="B306" s="38"/>
      <c r="C306" s="38"/>
      <c r="E306" s="186"/>
      <c r="F306" s="3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</row>
    <row r="307" spans="1:35" s="36" customFormat="1">
      <c r="A307" s="10"/>
      <c r="B307" s="38"/>
      <c r="C307" s="38"/>
      <c r="E307" s="186"/>
      <c r="F307" s="3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</row>
    <row r="308" spans="1:35" s="36" customFormat="1">
      <c r="A308" s="10"/>
      <c r="B308" s="38"/>
      <c r="C308" s="38"/>
      <c r="E308" s="186"/>
      <c r="F308" s="3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</row>
    <row r="309" spans="1:35" s="36" customFormat="1">
      <c r="A309" s="10"/>
      <c r="B309" s="38"/>
      <c r="C309" s="38"/>
      <c r="E309" s="186"/>
      <c r="F309" s="3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</row>
    <row r="310" spans="1:35" s="36" customFormat="1">
      <c r="A310" s="10"/>
      <c r="B310" s="38"/>
      <c r="C310" s="38"/>
      <c r="E310" s="186"/>
      <c r="F310" s="3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</row>
    <row r="311" spans="1:35" s="36" customFormat="1">
      <c r="A311" s="10"/>
      <c r="B311" s="38"/>
      <c r="C311" s="38"/>
      <c r="E311" s="186"/>
      <c r="F311" s="3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</row>
    <row r="312" spans="1:35" s="36" customFormat="1">
      <c r="A312" s="10"/>
      <c r="B312" s="38"/>
      <c r="C312" s="38"/>
      <c r="E312" s="186"/>
      <c r="F312" s="3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</row>
    <row r="313" spans="1:35" s="36" customFormat="1">
      <c r="A313" s="10"/>
      <c r="B313" s="38"/>
      <c r="C313" s="38"/>
      <c r="E313" s="186"/>
      <c r="F313" s="3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</row>
    <row r="314" spans="1:35" s="36" customFormat="1">
      <c r="A314" s="10"/>
      <c r="B314" s="38"/>
      <c r="C314" s="38"/>
      <c r="E314" s="186"/>
      <c r="F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</row>
    <row r="315" spans="1:35" s="36" customFormat="1">
      <c r="A315" s="10"/>
      <c r="B315" s="38"/>
      <c r="C315" s="38"/>
      <c r="E315" s="186"/>
      <c r="F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</row>
    <row r="316" spans="1:35" s="36" customFormat="1">
      <c r="A316" s="10"/>
      <c r="B316" s="38"/>
      <c r="C316" s="38"/>
      <c r="E316" s="186"/>
      <c r="F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</row>
    <row r="317" spans="1:35" s="36" customFormat="1">
      <c r="A317" s="10"/>
      <c r="B317" s="38"/>
      <c r="C317" s="38"/>
      <c r="E317" s="186"/>
      <c r="F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</row>
    <row r="318" spans="1:35" s="36" customFormat="1">
      <c r="A318" s="10"/>
      <c r="B318" s="38"/>
      <c r="C318" s="38"/>
      <c r="E318" s="186"/>
      <c r="F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</row>
    <row r="319" spans="1:35" s="36" customFormat="1">
      <c r="A319" s="10"/>
      <c r="B319" s="38"/>
      <c r="C319" s="38"/>
      <c r="E319" s="186"/>
      <c r="F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</row>
    <row r="320" spans="1:35" s="36" customFormat="1">
      <c r="A320" s="10"/>
      <c r="B320" s="38"/>
      <c r="C320" s="38"/>
      <c r="E320" s="186"/>
      <c r="F320" s="3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</row>
    <row r="321" spans="1:35" s="36" customFormat="1">
      <c r="A321" s="10"/>
      <c r="B321" s="38"/>
      <c r="C321" s="38"/>
      <c r="E321" s="186"/>
      <c r="F321" s="3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</row>
    <row r="322" spans="1:35" s="36" customFormat="1">
      <c r="A322" s="10"/>
      <c r="B322" s="38"/>
      <c r="C322" s="38"/>
      <c r="E322" s="186"/>
      <c r="F322" s="3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</row>
    <row r="323" spans="1:35" s="36" customFormat="1">
      <c r="A323" s="10"/>
      <c r="B323" s="38"/>
      <c r="C323" s="38"/>
      <c r="E323" s="186"/>
      <c r="F323" s="3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</row>
    <row r="324" spans="1:35" s="36" customFormat="1">
      <c r="A324" s="10"/>
      <c r="B324" s="38"/>
      <c r="C324" s="38"/>
      <c r="E324" s="186"/>
      <c r="F324" s="3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</row>
    <row r="325" spans="1:35" s="36" customFormat="1">
      <c r="A325" s="10"/>
      <c r="B325" s="38"/>
      <c r="C325" s="38"/>
      <c r="E325" s="186"/>
      <c r="F325" s="3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</row>
    <row r="326" spans="1:35" s="36" customFormat="1">
      <c r="A326" s="10"/>
      <c r="B326" s="38"/>
      <c r="C326" s="38"/>
      <c r="E326" s="186"/>
      <c r="F326" s="3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</row>
    <row r="327" spans="1:35" s="36" customFormat="1">
      <c r="A327" s="10"/>
      <c r="B327" s="38"/>
      <c r="C327" s="38"/>
      <c r="E327" s="186"/>
      <c r="F327" s="3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</row>
    <row r="328" spans="1:35" s="36" customFormat="1">
      <c r="A328" s="10"/>
      <c r="B328" s="38"/>
      <c r="C328" s="38"/>
      <c r="E328" s="186"/>
      <c r="F328" s="3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</row>
    <row r="329" spans="1:35" s="36" customFormat="1">
      <c r="A329" s="10"/>
      <c r="B329" s="38"/>
      <c r="C329" s="38"/>
      <c r="E329" s="186"/>
      <c r="F329" s="3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</row>
    <row r="330" spans="1:35" s="36" customFormat="1">
      <c r="A330" s="10"/>
      <c r="B330" s="38"/>
      <c r="C330" s="38"/>
      <c r="E330" s="186"/>
      <c r="F330" s="3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</row>
    <row r="331" spans="1:35" s="36" customFormat="1">
      <c r="A331" s="10"/>
      <c r="B331" s="38"/>
      <c r="C331" s="38"/>
      <c r="E331" s="186"/>
      <c r="F331" s="3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</row>
    <row r="332" spans="1:35" s="36" customFormat="1">
      <c r="A332" s="10"/>
      <c r="B332" s="38"/>
      <c r="C332" s="38"/>
      <c r="E332" s="186"/>
      <c r="F332" s="3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</row>
    <row r="333" spans="1:35" s="36" customFormat="1">
      <c r="A333" s="10"/>
      <c r="B333" s="38"/>
      <c r="C333" s="38"/>
      <c r="E333" s="186"/>
      <c r="F333" s="3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</row>
    <row r="334" spans="1:35" s="36" customFormat="1">
      <c r="A334" s="10"/>
      <c r="B334" s="38"/>
      <c r="C334" s="38"/>
      <c r="E334" s="186"/>
      <c r="F334" s="3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</row>
    <row r="335" spans="1:35" s="36" customFormat="1">
      <c r="A335" s="10"/>
      <c r="B335" s="38"/>
      <c r="C335" s="38"/>
      <c r="E335" s="186"/>
      <c r="F335" s="3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</row>
    <row r="336" spans="1:35" s="36" customFormat="1">
      <c r="A336" s="10"/>
      <c r="B336" s="38"/>
      <c r="C336" s="38"/>
      <c r="E336" s="186"/>
      <c r="F336" s="3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</row>
    <row r="337" spans="1:35" s="36" customFormat="1">
      <c r="A337" s="10"/>
      <c r="B337" s="38"/>
      <c r="C337" s="38"/>
      <c r="E337" s="186"/>
      <c r="F337" s="3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</row>
    <row r="338" spans="1:35" s="36" customFormat="1">
      <c r="A338" s="10"/>
      <c r="B338" s="38"/>
      <c r="C338" s="38"/>
      <c r="E338" s="186"/>
      <c r="F338" s="3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</row>
    <row r="339" spans="1:35" s="36" customFormat="1">
      <c r="A339" s="10"/>
      <c r="B339" s="38"/>
      <c r="C339" s="38"/>
      <c r="E339" s="186"/>
      <c r="F339" s="3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</row>
    <row r="340" spans="1:35" s="36" customFormat="1">
      <c r="A340" s="10"/>
      <c r="B340" s="38"/>
      <c r="C340" s="38"/>
      <c r="E340" s="186"/>
      <c r="F340" s="3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</row>
    <row r="341" spans="1:35" s="36" customFormat="1">
      <c r="A341" s="10"/>
      <c r="B341" s="38"/>
      <c r="C341" s="38"/>
      <c r="E341" s="186"/>
      <c r="F341" s="3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</row>
    <row r="342" spans="1:35" s="36" customFormat="1">
      <c r="A342" s="10"/>
      <c r="B342" s="38"/>
      <c r="C342" s="38"/>
      <c r="E342" s="186"/>
      <c r="F342" s="3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</row>
    <row r="343" spans="1:35" s="36" customFormat="1">
      <c r="A343" s="10"/>
      <c r="B343" s="38"/>
      <c r="C343" s="38"/>
      <c r="E343" s="186"/>
      <c r="F343" s="3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</row>
    <row r="344" spans="1:35" s="36" customFormat="1">
      <c r="A344" s="10"/>
      <c r="B344" s="38"/>
      <c r="C344" s="38"/>
      <c r="E344" s="186"/>
      <c r="F344" s="3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</row>
    <row r="345" spans="1:35" s="36" customFormat="1">
      <c r="A345" s="10"/>
      <c r="B345" s="38"/>
      <c r="C345" s="38"/>
      <c r="E345" s="186"/>
      <c r="F345" s="3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</row>
    <row r="346" spans="1:35" s="36" customFormat="1">
      <c r="A346" s="10"/>
      <c r="B346" s="38"/>
      <c r="C346" s="38"/>
      <c r="E346" s="186"/>
      <c r="F346" s="3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</row>
    <row r="347" spans="1:35" s="36" customFormat="1">
      <c r="A347" s="10"/>
      <c r="B347" s="38"/>
      <c r="C347" s="38"/>
      <c r="E347" s="186"/>
      <c r="F347" s="3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</row>
    <row r="348" spans="1:35" s="36" customFormat="1">
      <c r="A348" s="10"/>
      <c r="B348" s="38"/>
      <c r="C348" s="38"/>
      <c r="E348" s="186"/>
      <c r="F348" s="3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</row>
    <row r="349" spans="1:35" s="36" customFormat="1">
      <c r="A349" s="10"/>
      <c r="B349" s="38"/>
      <c r="C349" s="38"/>
      <c r="E349" s="186"/>
      <c r="F349" s="3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</row>
    <row r="350" spans="1:35" s="36" customFormat="1">
      <c r="A350" s="10"/>
      <c r="B350" s="38"/>
      <c r="C350" s="38"/>
      <c r="E350" s="186"/>
      <c r="F350" s="3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</row>
    <row r="351" spans="1:35" s="36" customFormat="1">
      <c r="A351" s="10"/>
      <c r="B351" s="38"/>
      <c r="C351" s="38"/>
      <c r="E351" s="186"/>
      <c r="F351" s="3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</row>
    <row r="352" spans="1:35" s="36" customFormat="1">
      <c r="A352" s="10"/>
      <c r="B352" s="38"/>
      <c r="C352" s="38"/>
      <c r="E352" s="186"/>
      <c r="F352" s="3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</row>
    <row r="353" spans="1:35" s="36" customFormat="1">
      <c r="A353" s="10"/>
      <c r="B353" s="38"/>
      <c r="C353" s="38"/>
      <c r="E353" s="186"/>
      <c r="F353" s="3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</row>
    <row r="354" spans="1:35" s="36" customFormat="1">
      <c r="A354" s="10"/>
      <c r="B354" s="38"/>
      <c r="C354" s="38"/>
      <c r="E354" s="186"/>
      <c r="F354" s="3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</row>
    <row r="355" spans="1:35" s="36" customFormat="1">
      <c r="A355" s="10"/>
      <c r="B355" s="38"/>
      <c r="C355" s="38"/>
      <c r="E355" s="186"/>
      <c r="F355" s="3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</row>
    <row r="356" spans="1:35" s="36" customFormat="1">
      <c r="A356" s="10"/>
      <c r="B356" s="38"/>
      <c r="C356" s="38"/>
      <c r="E356" s="186"/>
      <c r="F356" s="3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</row>
    <row r="357" spans="1:35" s="36" customFormat="1">
      <c r="A357" s="10"/>
      <c r="B357" s="38"/>
      <c r="C357" s="38"/>
      <c r="E357" s="186"/>
      <c r="F357" s="3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</row>
    <row r="358" spans="1:35" s="36" customFormat="1">
      <c r="A358" s="10"/>
      <c r="B358" s="38"/>
      <c r="C358" s="38"/>
      <c r="E358" s="186"/>
      <c r="F358" s="3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</row>
    <row r="359" spans="1:35" s="36" customFormat="1">
      <c r="A359" s="10"/>
      <c r="B359" s="38"/>
      <c r="C359" s="38"/>
      <c r="E359" s="186"/>
      <c r="F359" s="3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</row>
    <row r="360" spans="1:35" s="36" customFormat="1">
      <c r="A360" s="10"/>
      <c r="B360" s="38"/>
      <c r="C360" s="38"/>
      <c r="E360" s="186"/>
      <c r="F360" s="3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</row>
    <row r="361" spans="1:35" s="36" customFormat="1">
      <c r="A361" s="10"/>
      <c r="B361" s="38"/>
      <c r="C361" s="38"/>
      <c r="E361" s="186"/>
      <c r="F361" s="3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</row>
    <row r="362" spans="1:35" s="36" customFormat="1">
      <c r="A362" s="10"/>
      <c r="B362" s="38"/>
      <c r="C362" s="38"/>
      <c r="E362" s="186"/>
      <c r="F362" s="3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</row>
    <row r="363" spans="1:35" s="36" customFormat="1">
      <c r="A363" s="10"/>
      <c r="B363" s="38"/>
      <c r="C363" s="38"/>
      <c r="E363" s="186"/>
      <c r="F363" s="3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</row>
    <row r="364" spans="1:35" s="36" customFormat="1">
      <c r="A364" s="10"/>
      <c r="B364" s="38"/>
      <c r="C364" s="38"/>
      <c r="E364" s="186"/>
      <c r="F364" s="3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</row>
    <row r="365" spans="1:35" s="36" customFormat="1">
      <c r="A365" s="10"/>
      <c r="B365" s="38"/>
      <c r="C365" s="38"/>
      <c r="E365" s="186"/>
      <c r="F365" s="3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</row>
    <row r="366" spans="1:35" s="36" customFormat="1">
      <c r="A366" s="10"/>
      <c r="B366" s="38"/>
      <c r="C366" s="38"/>
      <c r="E366" s="186"/>
      <c r="F366" s="3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</row>
    <row r="367" spans="1:35" s="36" customFormat="1">
      <c r="A367" s="10"/>
      <c r="B367" s="38"/>
      <c r="C367" s="38"/>
      <c r="E367" s="186"/>
      <c r="F367" s="3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</row>
    <row r="368" spans="1:35" s="36" customFormat="1">
      <c r="A368" s="10"/>
      <c r="B368" s="38"/>
      <c r="C368" s="38"/>
      <c r="E368" s="186"/>
      <c r="F368" s="3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</row>
    <row r="369" spans="1:35" s="36" customFormat="1">
      <c r="A369" s="10"/>
      <c r="B369" s="38"/>
      <c r="C369" s="38"/>
      <c r="E369" s="186"/>
      <c r="F369" s="3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</row>
    <row r="370" spans="1:35" s="36" customFormat="1">
      <c r="A370" s="10"/>
      <c r="B370" s="38"/>
      <c r="C370" s="38"/>
      <c r="E370" s="186"/>
      <c r="F370" s="3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</row>
    <row r="371" spans="1:35" s="36" customFormat="1">
      <c r="A371" s="10"/>
      <c r="B371" s="38"/>
      <c r="C371" s="38"/>
      <c r="E371" s="186"/>
      <c r="F371" s="3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</row>
    <row r="372" spans="1:35" s="36" customFormat="1">
      <c r="A372" s="10"/>
      <c r="B372" s="38"/>
      <c r="C372" s="38"/>
      <c r="E372" s="186"/>
      <c r="F372" s="3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</row>
    <row r="373" spans="1:35" s="36" customFormat="1">
      <c r="A373" s="10"/>
      <c r="B373" s="38"/>
      <c r="C373" s="38"/>
      <c r="E373" s="186"/>
      <c r="F373" s="3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</row>
    <row r="374" spans="1:35" s="36" customFormat="1">
      <c r="A374" s="10"/>
      <c r="B374" s="38"/>
      <c r="C374" s="38"/>
      <c r="E374" s="186"/>
      <c r="F374" s="3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</row>
    <row r="375" spans="1:35" s="36" customFormat="1">
      <c r="A375" s="10"/>
      <c r="B375" s="38"/>
      <c r="C375" s="38"/>
      <c r="E375" s="186"/>
      <c r="F375" s="3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</row>
    <row r="376" spans="1:35" s="36" customFormat="1">
      <c r="A376" s="10"/>
      <c r="B376" s="38"/>
      <c r="C376" s="38"/>
      <c r="E376" s="186"/>
      <c r="F376" s="3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</row>
    <row r="377" spans="1:35" s="36" customFormat="1">
      <c r="A377" s="10"/>
      <c r="B377" s="38"/>
      <c r="C377" s="38"/>
      <c r="E377" s="186"/>
      <c r="F377" s="3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</row>
    <row r="378" spans="1:35" s="36" customFormat="1">
      <c r="A378" s="10"/>
      <c r="B378" s="38"/>
      <c r="C378" s="38"/>
      <c r="E378" s="186"/>
      <c r="F378" s="3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</row>
    <row r="379" spans="1:35" s="36" customFormat="1">
      <c r="A379" s="10"/>
      <c r="B379" s="38"/>
      <c r="C379" s="38"/>
      <c r="E379" s="186"/>
      <c r="F379" s="3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</row>
    <row r="380" spans="1:35" s="36" customFormat="1">
      <c r="A380" s="10"/>
      <c r="B380" s="38"/>
      <c r="C380" s="38"/>
      <c r="E380" s="186"/>
      <c r="F380" s="3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</row>
    <row r="381" spans="1:35" s="36" customFormat="1">
      <c r="A381" s="10"/>
      <c r="B381" s="38"/>
      <c r="C381" s="38"/>
      <c r="E381" s="186"/>
      <c r="F381" s="3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</row>
    <row r="382" spans="1:35" s="36" customFormat="1">
      <c r="A382" s="10"/>
      <c r="B382" s="38"/>
      <c r="C382" s="38"/>
      <c r="E382" s="186"/>
      <c r="F382" s="3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</row>
    <row r="383" spans="1:35" s="36" customFormat="1">
      <c r="A383" s="10"/>
      <c r="B383" s="38"/>
      <c r="C383" s="38"/>
      <c r="E383" s="186"/>
      <c r="F383" s="3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</row>
    <row r="384" spans="1:35" s="36" customFormat="1">
      <c r="A384" s="10"/>
      <c r="B384" s="38"/>
      <c r="C384" s="38"/>
      <c r="E384" s="186"/>
      <c r="F384" s="3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</row>
    <row r="385" spans="1:35" s="36" customFormat="1">
      <c r="A385" s="10"/>
      <c r="B385" s="38"/>
      <c r="C385" s="38"/>
      <c r="E385" s="186"/>
      <c r="F385" s="3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</row>
    <row r="386" spans="1:35" s="36" customFormat="1">
      <c r="A386" s="10"/>
      <c r="B386" s="38"/>
      <c r="C386" s="38"/>
      <c r="E386" s="186"/>
      <c r="F386" s="3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</row>
    <row r="387" spans="1:35" s="36" customFormat="1">
      <c r="A387" s="10"/>
      <c r="B387" s="38"/>
      <c r="C387" s="38"/>
      <c r="E387" s="186"/>
      <c r="F387" s="3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</row>
    <row r="388" spans="1:35" s="36" customFormat="1">
      <c r="A388" s="10"/>
      <c r="B388" s="38"/>
      <c r="C388" s="38"/>
      <c r="E388" s="186"/>
      <c r="F388" s="3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</row>
    <row r="389" spans="1:35" s="36" customFormat="1">
      <c r="A389" s="10"/>
      <c r="B389" s="38"/>
      <c r="C389" s="38"/>
      <c r="E389" s="186"/>
      <c r="F389" s="3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</row>
    <row r="390" spans="1:35" s="36" customFormat="1">
      <c r="A390" s="10"/>
      <c r="B390" s="38"/>
      <c r="C390" s="38"/>
      <c r="E390" s="186"/>
      <c r="F390" s="3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</row>
    <row r="391" spans="1:35" s="36" customFormat="1">
      <c r="A391" s="10"/>
      <c r="B391" s="38"/>
      <c r="C391" s="38"/>
      <c r="E391" s="186"/>
      <c r="F391" s="3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</row>
    <row r="392" spans="1:35" s="36" customFormat="1">
      <c r="A392" s="10"/>
      <c r="B392" s="38"/>
      <c r="C392" s="38"/>
      <c r="E392" s="186"/>
      <c r="F392" s="3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</row>
    <row r="393" spans="1:35" s="36" customFormat="1">
      <c r="A393" s="10"/>
      <c r="B393" s="38"/>
      <c r="C393" s="38"/>
      <c r="E393" s="186"/>
      <c r="F393" s="3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</row>
    <row r="394" spans="1:35" s="36" customFormat="1">
      <c r="A394" s="10"/>
      <c r="B394" s="38"/>
      <c r="C394" s="38"/>
      <c r="E394" s="186"/>
      <c r="F394" s="3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</row>
    <row r="395" spans="1:35" s="36" customFormat="1">
      <c r="A395" s="10"/>
      <c r="B395" s="38"/>
      <c r="C395" s="38"/>
      <c r="E395" s="186"/>
      <c r="F395" s="3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</row>
    <row r="396" spans="1:35" s="36" customFormat="1">
      <c r="A396" s="10"/>
      <c r="B396" s="38"/>
      <c r="C396" s="38"/>
      <c r="E396" s="186"/>
      <c r="F396" s="3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</row>
    <row r="397" spans="1:35" s="36" customFormat="1">
      <c r="A397" s="10"/>
      <c r="B397" s="38"/>
      <c r="C397" s="38"/>
      <c r="E397" s="186"/>
      <c r="F397" s="3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</row>
    <row r="398" spans="1:35" s="36" customFormat="1">
      <c r="A398" s="10"/>
      <c r="B398" s="38"/>
      <c r="C398" s="38"/>
      <c r="E398" s="186"/>
      <c r="F398" s="3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</row>
    <row r="399" spans="1:35" s="36" customFormat="1">
      <c r="A399" s="10"/>
      <c r="B399" s="38"/>
      <c r="C399" s="38"/>
      <c r="E399" s="186"/>
      <c r="F399" s="3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</row>
    <row r="400" spans="1:35" s="36" customFormat="1">
      <c r="A400" s="10"/>
      <c r="B400" s="38"/>
      <c r="C400" s="38"/>
      <c r="E400" s="186"/>
      <c r="F400" s="3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</row>
    <row r="401" spans="1:35" s="36" customFormat="1">
      <c r="A401" s="10"/>
      <c r="B401" s="38"/>
      <c r="C401" s="38"/>
      <c r="E401" s="186"/>
      <c r="F401" s="3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</row>
    <row r="402" spans="1:35" s="36" customFormat="1">
      <c r="A402" s="10"/>
      <c r="B402" s="38"/>
      <c r="C402" s="38"/>
      <c r="E402" s="186"/>
      <c r="F402" s="3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</row>
    <row r="403" spans="1:35" s="36" customFormat="1">
      <c r="A403" s="10"/>
      <c r="B403" s="38"/>
      <c r="C403" s="38"/>
      <c r="E403" s="186"/>
      <c r="F403" s="3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</row>
    <row r="404" spans="1:35" s="36" customFormat="1">
      <c r="A404" s="10"/>
      <c r="B404" s="38"/>
      <c r="C404" s="38"/>
      <c r="E404" s="186"/>
      <c r="F404" s="3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</row>
    <row r="405" spans="1:35" s="36" customFormat="1">
      <c r="A405" s="10"/>
      <c r="B405" s="38"/>
      <c r="C405" s="38"/>
      <c r="E405" s="186"/>
      <c r="F405" s="3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</row>
    <row r="406" spans="1:35" s="36" customFormat="1">
      <c r="A406" s="10"/>
      <c r="B406" s="38"/>
      <c r="C406" s="38"/>
      <c r="E406" s="186"/>
      <c r="F406" s="3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</row>
    <row r="407" spans="1:35" s="36" customFormat="1">
      <c r="A407" s="10"/>
      <c r="B407" s="38"/>
      <c r="C407" s="38"/>
      <c r="E407" s="186"/>
      <c r="F407" s="3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</row>
    <row r="408" spans="1:35" s="36" customFormat="1">
      <c r="A408" s="10"/>
      <c r="B408" s="38"/>
      <c r="C408" s="38"/>
      <c r="E408" s="186"/>
      <c r="F408" s="3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</row>
    <row r="409" spans="1:35" s="36" customFormat="1">
      <c r="A409" s="10"/>
      <c r="B409" s="38"/>
      <c r="C409" s="38"/>
      <c r="E409" s="186"/>
      <c r="F409" s="3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</row>
    <row r="410" spans="1:35" s="36" customFormat="1">
      <c r="A410" s="10"/>
      <c r="B410" s="38"/>
      <c r="C410" s="38"/>
      <c r="E410" s="186"/>
      <c r="F410" s="3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</row>
    <row r="411" spans="1:35" s="36" customFormat="1">
      <c r="A411" s="10"/>
      <c r="B411" s="38"/>
      <c r="C411" s="38"/>
      <c r="E411" s="186"/>
      <c r="F411" s="3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</row>
    <row r="412" spans="1:35" s="36" customFormat="1">
      <c r="A412" s="10"/>
      <c r="B412" s="38"/>
      <c r="C412" s="38"/>
      <c r="E412" s="186"/>
      <c r="F412" s="3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</row>
    <row r="413" spans="1:35" s="36" customFormat="1">
      <c r="A413" s="10"/>
      <c r="B413" s="38"/>
      <c r="C413" s="38"/>
      <c r="E413" s="186"/>
      <c r="F413" s="3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</row>
    <row r="414" spans="1:35" s="36" customFormat="1">
      <c r="A414" s="10"/>
      <c r="B414" s="38"/>
      <c r="C414" s="38"/>
      <c r="E414" s="186"/>
      <c r="F414" s="3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</row>
    <row r="415" spans="1:35" s="36" customFormat="1">
      <c r="A415" s="10"/>
      <c r="B415" s="38"/>
      <c r="C415" s="38"/>
      <c r="E415" s="186"/>
      <c r="F415" s="3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</row>
    <row r="416" spans="1:35" s="36" customFormat="1">
      <c r="A416" s="10"/>
      <c r="B416" s="38"/>
      <c r="C416" s="38"/>
      <c r="E416" s="186"/>
      <c r="F416" s="3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</row>
    <row r="417" spans="1:35" s="36" customFormat="1">
      <c r="A417" s="10"/>
      <c r="B417" s="38"/>
      <c r="C417" s="38"/>
      <c r="E417" s="186"/>
      <c r="F417" s="3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</row>
    <row r="418" spans="1:35" s="36" customFormat="1">
      <c r="A418" s="10"/>
      <c r="B418" s="38"/>
      <c r="C418" s="38"/>
      <c r="E418" s="186"/>
      <c r="F418" s="3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</row>
    <row r="419" spans="1:35" s="36" customFormat="1">
      <c r="A419" s="10"/>
      <c r="B419" s="38"/>
      <c r="C419" s="38"/>
      <c r="E419" s="186"/>
      <c r="F419" s="3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</row>
    <row r="420" spans="1:35" s="36" customFormat="1">
      <c r="A420" s="10"/>
      <c r="B420" s="38"/>
      <c r="C420" s="38"/>
      <c r="E420" s="186"/>
      <c r="F420" s="3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</row>
    <row r="421" spans="1:35" s="36" customFormat="1">
      <c r="A421" s="10"/>
      <c r="B421" s="38"/>
      <c r="C421" s="38"/>
      <c r="E421" s="186"/>
      <c r="F421" s="3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</row>
    <row r="422" spans="1:35" s="36" customFormat="1">
      <c r="A422" s="10"/>
      <c r="B422" s="38"/>
      <c r="C422" s="38"/>
      <c r="E422" s="186"/>
      <c r="F422" s="3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</row>
    <row r="423" spans="1:35" s="36" customFormat="1">
      <c r="A423" s="10"/>
      <c r="B423" s="38"/>
      <c r="C423" s="38"/>
      <c r="E423" s="186"/>
      <c r="F423" s="3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</row>
    <row r="424" spans="1:35" s="36" customFormat="1">
      <c r="A424" s="10"/>
      <c r="B424" s="38"/>
      <c r="C424" s="38"/>
      <c r="E424" s="186"/>
      <c r="F424" s="3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</row>
    <row r="425" spans="1:35" s="36" customFormat="1">
      <c r="A425" s="10"/>
      <c r="B425" s="38"/>
      <c r="C425" s="38"/>
      <c r="E425" s="186"/>
      <c r="F425" s="3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</row>
    <row r="426" spans="1:35" s="36" customFormat="1">
      <c r="A426" s="10"/>
      <c r="B426" s="38"/>
      <c r="C426" s="38"/>
      <c r="E426" s="186"/>
      <c r="F426" s="3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</row>
    <row r="427" spans="1:35" s="36" customFormat="1">
      <c r="A427" s="10"/>
      <c r="B427" s="38"/>
      <c r="C427" s="38"/>
      <c r="E427" s="186"/>
      <c r="F427" s="3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</row>
    <row r="428" spans="1:35" s="36" customFormat="1">
      <c r="A428" s="10"/>
      <c r="B428" s="38"/>
      <c r="C428" s="38"/>
      <c r="E428" s="186"/>
      <c r="F428" s="3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</row>
    <row r="429" spans="1:35" s="36" customFormat="1">
      <c r="A429" s="10"/>
      <c r="B429" s="38"/>
      <c r="C429" s="38"/>
      <c r="E429" s="186"/>
      <c r="F429" s="3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</row>
    <row r="430" spans="1:35" s="36" customFormat="1">
      <c r="A430" s="10"/>
      <c r="B430" s="38"/>
      <c r="C430" s="38"/>
      <c r="E430" s="186"/>
      <c r="F430" s="3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</row>
    <row r="431" spans="1:35" s="36" customFormat="1">
      <c r="A431" s="10"/>
      <c r="B431" s="38"/>
      <c r="C431" s="38"/>
      <c r="E431" s="186"/>
      <c r="F431" s="3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</row>
    <row r="432" spans="1:35" s="36" customFormat="1">
      <c r="A432" s="10"/>
      <c r="B432" s="38"/>
      <c r="C432" s="38"/>
      <c r="E432" s="186"/>
      <c r="F432" s="37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</row>
    <row r="433" spans="1:35" s="36" customFormat="1">
      <c r="A433" s="10"/>
      <c r="B433" s="38"/>
      <c r="C433" s="38"/>
      <c r="E433" s="186"/>
      <c r="F433" s="37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</row>
    <row r="434" spans="1:35" s="36" customFormat="1">
      <c r="A434" s="10"/>
      <c r="B434" s="38"/>
      <c r="C434" s="38"/>
      <c r="E434" s="186"/>
      <c r="F434" s="37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</row>
    <row r="435" spans="1:35" s="36" customFormat="1">
      <c r="A435" s="10"/>
      <c r="B435" s="38"/>
      <c r="C435" s="38"/>
      <c r="E435" s="186"/>
      <c r="F435" s="37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</row>
    <row r="436" spans="1:35" s="36" customFormat="1">
      <c r="A436" s="10"/>
      <c r="B436" s="38"/>
      <c r="C436" s="38"/>
      <c r="E436" s="186"/>
      <c r="F436" s="37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</row>
    <row r="437" spans="1:35" s="36" customFormat="1">
      <c r="A437" s="10"/>
      <c r="B437" s="38"/>
      <c r="C437" s="38"/>
      <c r="E437" s="186"/>
      <c r="F437" s="37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</row>
    <row r="438" spans="1:35" s="36" customFormat="1">
      <c r="A438" s="10"/>
      <c r="B438" s="38"/>
      <c r="C438" s="38"/>
      <c r="E438" s="186"/>
      <c r="F438" s="37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</row>
    <row r="439" spans="1:35" s="36" customFormat="1">
      <c r="A439" s="10"/>
      <c r="B439" s="38"/>
      <c r="C439" s="38"/>
      <c r="E439" s="186"/>
      <c r="F439" s="37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</row>
    <row r="440" spans="1:35" s="36" customFormat="1">
      <c r="A440" s="10"/>
      <c r="B440" s="38"/>
      <c r="C440" s="38"/>
      <c r="E440" s="186"/>
      <c r="F440" s="37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211"/>
  <sheetViews>
    <sheetView showZeros="0" view="pageBreakPreview" zoomScale="70" zoomScaleNormal="70" zoomScaleSheetLayoutView="70" workbookViewId="0">
      <selection activeCell="H21" sqref="H21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7" bestFit="1" customWidth="1"/>
    <col min="9" max="9" width="15.6640625" style="147" bestFit="1" customWidth="1"/>
    <col min="10" max="10" width="12.77734375" style="38" customWidth="1"/>
    <col min="11" max="35" width="7.109375" style="38" customWidth="1"/>
    <col min="36" max="16384" width="7.109375" style="1"/>
  </cols>
  <sheetData>
    <row r="1" spans="1:35" ht="52.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.75" customHeight="1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5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376"/>
      <c r="I4" s="15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377" t="s">
        <v>1</v>
      </c>
      <c r="I5" s="176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377" t="s">
        <v>8</v>
      </c>
      <c r="I6" s="176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378" t="s">
        <v>3</v>
      </c>
      <c r="I7" s="181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54"/>
      <c r="B8" s="255"/>
      <c r="C8" s="256"/>
      <c r="D8" s="257"/>
      <c r="E8" s="258"/>
      <c r="F8" s="259"/>
      <c r="G8" s="259"/>
      <c r="H8" s="350"/>
      <c r="I8" s="18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261" t="s">
        <v>11</v>
      </c>
      <c r="B9" s="525" t="s">
        <v>120</v>
      </c>
      <c r="C9" s="262"/>
      <c r="D9" s="263"/>
      <c r="E9" s="264"/>
      <c r="F9" s="259"/>
      <c r="G9" s="259"/>
      <c r="H9" s="350"/>
      <c r="I9" s="18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265"/>
      <c r="B10" s="337"/>
      <c r="C10" s="262"/>
      <c r="D10" s="263"/>
      <c r="E10" s="264"/>
      <c r="F10" s="259"/>
      <c r="G10" s="259"/>
      <c r="H10" s="350"/>
      <c r="I10" s="180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65"/>
      <c r="B11" s="262" t="s">
        <v>123</v>
      </c>
      <c r="C11" s="262"/>
      <c r="D11" s="263"/>
      <c r="E11" s="264"/>
      <c r="F11" s="259"/>
      <c r="G11" s="259"/>
      <c r="H11" s="350"/>
      <c r="I11" s="180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265"/>
      <c r="B12" s="262" t="s">
        <v>124</v>
      </c>
      <c r="C12" s="262"/>
      <c r="D12" s="263"/>
      <c r="E12" s="264"/>
      <c r="F12" s="259"/>
      <c r="G12" s="259"/>
      <c r="H12" s="350"/>
      <c r="I12" s="180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265"/>
      <c r="B13" s="262"/>
      <c r="C13" s="262"/>
      <c r="D13" s="266"/>
      <c r="E13" s="269"/>
      <c r="F13" s="259"/>
      <c r="G13" s="259"/>
      <c r="H13" s="350"/>
      <c r="I13" s="180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47.25">
      <c r="A14" s="341">
        <v>1</v>
      </c>
      <c r="B14" s="422" t="s">
        <v>371</v>
      </c>
      <c r="C14" s="271">
        <v>1</v>
      </c>
      <c r="D14" s="272" t="s">
        <v>20</v>
      </c>
      <c r="E14" s="273" t="s">
        <v>303</v>
      </c>
      <c r="F14" s="212"/>
      <c r="G14" s="212"/>
      <c r="H14" s="423">
        <f>SUM(G14,F14)*C14</f>
        <v>0</v>
      </c>
      <c r="I14" s="180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341"/>
      <c r="B15" s="422"/>
      <c r="C15" s="271"/>
      <c r="D15" s="272"/>
      <c r="E15" s="273"/>
      <c r="F15" s="212"/>
      <c r="G15" s="212"/>
      <c r="H15" s="423"/>
      <c r="I15" s="18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341">
        <v>2</v>
      </c>
      <c r="B16" s="426" t="s">
        <v>328</v>
      </c>
      <c r="C16" s="271">
        <v>1</v>
      </c>
      <c r="D16" s="272" t="s">
        <v>20</v>
      </c>
      <c r="E16" s="273" t="s">
        <v>304</v>
      </c>
      <c r="F16" s="212"/>
      <c r="G16" s="212"/>
      <c r="H16" s="423">
        <f>SUM(G16,F16)*C16</f>
        <v>0</v>
      </c>
      <c r="I16" s="18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341"/>
      <c r="B17" s="424"/>
      <c r="C17" s="271"/>
      <c r="D17" s="272"/>
      <c r="E17" s="425"/>
      <c r="F17" s="212"/>
      <c r="G17" s="212"/>
      <c r="H17" s="423"/>
      <c r="I17" s="182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341"/>
      <c r="B18" s="427"/>
      <c r="C18" s="271"/>
      <c r="D18" s="272"/>
      <c r="E18" s="425"/>
      <c r="F18" s="212"/>
      <c r="G18" s="212"/>
      <c r="H18" s="423"/>
      <c r="I18" s="182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31.5">
      <c r="A19" s="341">
        <v>3</v>
      </c>
      <c r="B19" s="422" t="s">
        <v>302</v>
      </c>
      <c r="C19" s="271"/>
      <c r="D19" s="272" t="s">
        <v>188</v>
      </c>
      <c r="E19" s="425" t="s">
        <v>305</v>
      </c>
      <c r="F19" s="212"/>
      <c r="G19" s="212"/>
      <c r="H19" s="423"/>
      <c r="I19" s="182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341"/>
      <c r="B20" s="422"/>
      <c r="C20" s="271"/>
      <c r="D20" s="272"/>
      <c r="E20" s="425"/>
      <c r="F20" s="212"/>
      <c r="G20" s="212"/>
      <c r="H20" s="423"/>
      <c r="I20" s="182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341">
        <v>4</v>
      </c>
      <c r="B21" s="422" t="s">
        <v>127</v>
      </c>
      <c r="C21" s="271"/>
      <c r="D21" s="272"/>
      <c r="E21" s="425"/>
      <c r="F21" s="212"/>
      <c r="G21" s="212"/>
      <c r="H21" s="423"/>
      <c r="I21" s="182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341"/>
      <c r="B22" s="422" t="s">
        <v>128</v>
      </c>
      <c r="C22" s="271"/>
      <c r="D22" s="272"/>
      <c r="E22" s="425"/>
      <c r="F22" s="212"/>
      <c r="G22" s="212"/>
      <c r="H22" s="423"/>
      <c r="I22" s="182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265"/>
      <c r="B23" s="428"/>
      <c r="C23" s="268"/>
      <c r="D23" s="263"/>
      <c r="E23" s="264"/>
      <c r="F23" s="403"/>
      <c r="G23" s="403"/>
      <c r="H23" s="404"/>
      <c r="I23" s="182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265"/>
      <c r="B24" s="429"/>
      <c r="C24" s="282"/>
      <c r="D24" s="263"/>
      <c r="E24" s="264"/>
      <c r="F24" s="352"/>
      <c r="G24" s="352"/>
      <c r="H24" s="430"/>
      <c r="I24" s="14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265"/>
      <c r="B25" s="387"/>
      <c r="C25" s="282"/>
      <c r="D25" s="263"/>
      <c r="E25" s="264"/>
      <c r="F25" s="352"/>
      <c r="G25" s="352"/>
      <c r="H25" s="430"/>
      <c r="I25" s="14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265"/>
      <c r="B26" s="429"/>
      <c r="C26" s="282"/>
      <c r="D26" s="263"/>
      <c r="E26" s="264"/>
      <c r="F26" s="352"/>
      <c r="G26" s="352"/>
      <c r="H26" s="430"/>
      <c r="I26" s="14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283"/>
      <c r="B27" s="284"/>
      <c r="C27" s="285"/>
      <c r="D27" s="263"/>
      <c r="E27" s="264"/>
      <c r="F27" s="352"/>
      <c r="G27" s="352"/>
      <c r="H27" s="430"/>
      <c r="I27" s="14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283"/>
      <c r="B28" s="284"/>
      <c r="C28" s="285"/>
      <c r="D28" s="263"/>
      <c r="E28" s="264"/>
      <c r="F28" s="259"/>
      <c r="G28" s="259"/>
      <c r="H28" s="350"/>
      <c r="I28" s="18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283"/>
      <c r="B29" s="284"/>
      <c r="C29" s="285"/>
      <c r="D29" s="263"/>
      <c r="E29" s="264"/>
      <c r="F29" s="259"/>
      <c r="G29" s="259"/>
      <c r="H29" s="350"/>
      <c r="I29" s="18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6.5" thickBot="1">
      <c r="A30" s="286"/>
      <c r="B30" s="287" t="s">
        <v>18</v>
      </c>
      <c r="C30" s="288"/>
      <c r="D30" s="289"/>
      <c r="E30" s="287"/>
      <c r="F30" s="290"/>
      <c r="G30" s="290"/>
      <c r="H30" s="389">
        <f>SUM(H14:H23)</f>
        <v>0</v>
      </c>
      <c r="I30" s="59"/>
    </row>
    <row r="31" spans="1:35" ht="15.75" thickTop="1">
      <c r="C31" s="38"/>
    </row>
    <row r="32" spans="1:35">
      <c r="C32" s="38"/>
    </row>
    <row r="33" spans="1:35">
      <c r="C33" s="38"/>
    </row>
    <row r="34" spans="1:35">
      <c r="C34" s="38"/>
    </row>
    <row r="35" spans="1:35">
      <c r="C35" s="38"/>
    </row>
    <row r="36" spans="1:35" s="36" customFormat="1">
      <c r="A36" s="10"/>
      <c r="B36" s="1"/>
      <c r="C36" s="38"/>
      <c r="E36" s="1"/>
      <c r="F36" s="37"/>
      <c r="G36" s="37"/>
      <c r="H36" s="37"/>
      <c r="I36" s="147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</row>
    <row r="37" spans="1:35" s="36" customFormat="1">
      <c r="A37" s="10"/>
      <c r="B37" s="1"/>
      <c r="C37" s="38"/>
      <c r="E37" s="1"/>
      <c r="F37" s="37"/>
      <c r="G37" s="37"/>
      <c r="H37" s="37"/>
      <c r="I37" s="147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</row>
    <row r="38" spans="1:35" s="36" customFormat="1">
      <c r="A38" s="10"/>
      <c r="B38" s="1"/>
      <c r="C38" s="38"/>
      <c r="E38" s="1"/>
      <c r="F38" s="37"/>
      <c r="G38" s="37"/>
      <c r="H38" s="37"/>
      <c r="I38" s="147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</row>
    <row r="39" spans="1:35" s="36" customFormat="1">
      <c r="A39" s="10"/>
      <c r="B39" s="1"/>
      <c r="C39" s="38"/>
      <c r="E39" s="1"/>
      <c r="F39" s="37"/>
      <c r="G39" s="37"/>
      <c r="H39" s="37"/>
      <c r="I39" s="147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</row>
    <row r="40" spans="1:35" s="36" customFormat="1">
      <c r="A40" s="10"/>
      <c r="B40" s="1"/>
      <c r="C40" s="38"/>
      <c r="E40" s="1"/>
      <c r="F40" s="37"/>
      <c r="G40" s="37"/>
      <c r="H40" s="37"/>
      <c r="I40" s="147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</row>
    <row r="41" spans="1:35" s="36" customFormat="1">
      <c r="A41" s="10"/>
      <c r="B41" s="1"/>
      <c r="C41" s="38"/>
      <c r="E41" s="1"/>
      <c r="F41" s="37"/>
      <c r="G41" s="37"/>
      <c r="H41" s="37"/>
      <c r="I41" s="147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</row>
    <row r="42" spans="1:35" s="36" customFormat="1">
      <c r="A42" s="10"/>
      <c r="B42" s="1"/>
      <c r="C42" s="38"/>
      <c r="E42" s="1"/>
      <c r="F42" s="37"/>
      <c r="G42" s="37"/>
      <c r="H42" s="37"/>
      <c r="I42" s="147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</row>
    <row r="43" spans="1:35" s="36" customFormat="1">
      <c r="A43" s="10"/>
      <c r="B43" s="1"/>
      <c r="C43" s="38"/>
      <c r="E43" s="1"/>
      <c r="F43" s="37"/>
      <c r="G43" s="37"/>
      <c r="H43" s="37"/>
      <c r="I43" s="147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</row>
    <row r="44" spans="1:35" s="36" customFormat="1">
      <c r="A44" s="10"/>
      <c r="B44" s="1"/>
      <c r="C44" s="38"/>
      <c r="E44" s="1"/>
      <c r="F44" s="37"/>
      <c r="G44" s="37"/>
      <c r="H44" s="37"/>
      <c r="I44" s="147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</row>
    <row r="45" spans="1:35" s="36" customFormat="1">
      <c r="A45" s="10"/>
      <c r="B45" s="1"/>
      <c r="C45" s="38"/>
      <c r="E45" s="1"/>
      <c r="F45" s="37"/>
      <c r="G45" s="37"/>
      <c r="H45" s="37"/>
      <c r="I45" s="147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</row>
    <row r="46" spans="1:35" s="36" customFormat="1">
      <c r="A46" s="10"/>
      <c r="B46" s="1"/>
      <c r="C46" s="38"/>
      <c r="E46" s="1"/>
      <c r="F46" s="37"/>
      <c r="G46" s="37"/>
      <c r="H46" s="37"/>
      <c r="I46" s="147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</row>
    <row r="47" spans="1:35" s="36" customFormat="1">
      <c r="A47" s="10"/>
      <c r="B47" s="1"/>
      <c r="C47" s="38"/>
      <c r="E47" s="1"/>
      <c r="F47" s="37"/>
      <c r="G47" s="37"/>
      <c r="H47" s="37"/>
      <c r="I47" s="147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</row>
    <row r="48" spans="1:35" s="36" customFormat="1">
      <c r="A48" s="10"/>
      <c r="B48" s="1"/>
      <c r="C48" s="38"/>
      <c r="E48" s="1"/>
      <c r="F48" s="37"/>
      <c r="G48" s="37"/>
      <c r="H48" s="37"/>
      <c r="I48" s="147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</row>
    <row r="49" spans="1:35" s="36" customFormat="1">
      <c r="A49" s="10"/>
      <c r="B49" s="1"/>
      <c r="C49" s="38"/>
      <c r="E49" s="1"/>
      <c r="F49" s="37"/>
      <c r="G49" s="37"/>
      <c r="H49" s="37"/>
      <c r="I49" s="147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</row>
    <row r="50" spans="1:35" s="36" customFormat="1">
      <c r="A50" s="10"/>
      <c r="B50" s="1"/>
      <c r="C50" s="38"/>
      <c r="E50" s="1"/>
      <c r="F50" s="37"/>
      <c r="G50" s="37"/>
      <c r="H50" s="37"/>
      <c r="I50" s="147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</row>
    <row r="51" spans="1:35" s="36" customFormat="1">
      <c r="A51" s="10"/>
      <c r="B51" s="1"/>
      <c r="C51" s="38"/>
      <c r="E51" s="1"/>
      <c r="F51" s="37"/>
      <c r="G51" s="37"/>
      <c r="H51" s="37"/>
      <c r="I51" s="147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</row>
    <row r="52" spans="1:35" s="36" customFormat="1">
      <c r="A52" s="10"/>
      <c r="B52" s="1"/>
      <c r="C52" s="38"/>
      <c r="E52" s="1"/>
      <c r="F52" s="37"/>
      <c r="G52" s="37"/>
      <c r="H52" s="37"/>
      <c r="I52" s="147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</row>
    <row r="53" spans="1:35" s="36" customFormat="1">
      <c r="A53" s="10"/>
      <c r="B53" s="1"/>
      <c r="C53" s="38"/>
      <c r="E53" s="1"/>
      <c r="F53" s="37"/>
      <c r="G53" s="37"/>
      <c r="H53" s="37"/>
      <c r="I53" s="147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</row>
    <row r="54" spans="1:35" s="36" customFormat="1">
      <c r="A54" s="10"/>
      <c r="B54" s="1"/>
      <c r="C54" s="38"/>
      <c r="E54" s="1"/>
      <c r="F54" s="37"/>
      <c r="G54" s="37"/>
      <c r="H54" s="37"/>
      <c r="I54" s="147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s="36" customFormat="1">
      <c r="A55" s="10"/>
      <c r="B55" s="1"/>
      <c r="C55" s="38"/>
      <c r="E55" s="1"/>
      <c r="F55" s="37"/>
      <c r="G55" s="37"/>
      <c r="H55" s="37"/>
      <c r="I55" s="147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35" s="36" customFormat="1">
      <c r="A56" s="10"/>
      <c r="B56" s="1"/>
      <c r="C56" s="38"/>
      <c r="E56" s="1"/>
      <c r="F56" s="37"/>
      <c r="G56" s="37"/>
      <c r="H56" s="37"/>
      <c r="I56" s="147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s="36" customFormat="1">
      <c r="A57" s="10"/>
      <c r="B57" s="1"/>
      <c r="C57" s="38"/>
      <c r="E57" s="1"/>
      <c r="F57" s="37"/>
      <c r="G57" s="37"/>
      <c r="H57" s="37"/>
      <c r="I57" s="147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1:35" s="36" customFormat="1">
      <c r="A58" s="10"/>
      <c r="B58" s="1"/>
      <c r="C58" s="38"/>
      <c r="E58" s="1"/>
      <c r="F58" s="37"/>
      <c r="G58" s="37"/>
      <c r="H58" s="37"/>
      <c r="I58" s="147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1:35" s="36" customFormat="1">
      <c r="A59" s="10"/>
      <c r="B59" s="1"/>
      <c r="C59" s="38"/>
      <c r="E59" s="1"/>
      <c r="F59" s="37"/>
      <c r="G59" s="37"/>
      <c r="H59" s="37"/>
      <c r="I59" s="147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1:35" s="36" customFormat="1">
      <c r="A60" s="10"/>
      <c r="B60" s="1"/>
      <c r="C60" s="38"/>
      <c r="E60" s="1"/>
      <c r="F60" s="37"/>
      <c r="G60" s="37"/>
      <c r="H60" s="37"/>
      <c r="I60" s="147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</row>
    <row r="61" spans="1:35" s="36" customFormat="1">
      <c r="A61" s="10"/>
      <c r="B61" s="1"/>
      <c r="C61" s="38"/>
      <c r="E61" s="1"/>
      <c r="F61" s="37"/>
      <c r="G61" s="37"/>
      <c r="H61" s="37"/>
      <c r="I61" s="147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5" s="36" customFormat="1">
      <c r="A62" s="10"/>
      <c r="B62" s="1"/>
      <c r="C62" s="38"/>
      <c r="E62" s="1"/>
      <c r="F62" s="37"/>
      <c r="G62" s="37"/>
      <c r="H62" s="37"/>
      <c r="I62" s="147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>
      <c r="A63" s="10"/>
      <c r="B63" s="1"/>
      <c r="C63" s="38"/>
      <c r="E63" s="1"/>
      <c r="F63" s="37"/>
      <c r="G63" s="37"/>
      <c r="H63" s="37"/>
      <c r="I63" s="147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s="36" customFormat="1">
      <c r="A64" s="10"/>
      <c r="B64" s="1"/>
      <c r="C64" s="38"/>
      <c r="E64" s="1"/>
      <c r="F64" s="37"/>
      <c r="G64" s="37"/>
      <c r="H64" s="37"/>
      <c r="I64" s="147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s="36" customFormat="1">
      <c r="A65" s="10"/>
      <c r="B65" s="1"/>
      <c r="C65" s="38"/>
      <c r="E65" s="1"/>
      <c r="F65" s="37"/>
      <c r="G65" s="37"/>
      <c r="H65" s="37"/>
      <c r="I65" s="147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</row>
    <row r="66" spans="1:35" s="36" customFormat="1">
      <c r="A66" s="10"/>
      <c r="B66" s="1"/>
      <c r="C66" s="38"/>
      <c r="E66" s="1"/>
      <c r="F66" s="37"/>
      <c r="G66" s="37"/>
      <c r="H66" s="37"/>
      <c r="I66" s="147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</row>
    <row r="67" spans="1:35" s="36" customFormat="1">
      <c r="A67" s="10"/>
      <c r="B67" s="1"/>
      <c r="C67" s="38"/>
      <c r="E67" s="1"/>
      <c r="F67" s="37"/>
      <c r="G67" s="37"/>
      <c r="H67" s="37"/>
      <c r="I67" s="147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</row>
    <row r="68" spans="1:35" s="36" customFormat="1">
      <c r="A68" s="10"/>
      <c r="B68" s="1"/>
      <c r="C68" s="38"/>
      <c r="E68" s="1"/>
      <c r="F68" s="37"/>
      <c r="G68" s="37"/>
      <c r="H68" s="37"/>
      <c r="I68" s="147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0"/>
      <c r="B69" s="1"/>
      <c r="C69" s="38"/>
      <c r="E69" s="1"/>
      <c r="F69" s="37"/>
      <c r="G69" s="37"/>
      <c r="H69" s="37"/>
      <c r="I69" s="147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0"/>
      <c r="B70" s="1"/>
      <c r="C70" s="38"/>
      <c r="E70" s="1"/>
      <c r="F70" s="37"/>
      <c r="G70" s="37"/>
      <c r="H70" s="37"/>
      <c r="I70" s="147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0"/>
      <c r="B71" s="1"/>
      <c r="C71" s="38"/>
      <c r="E71" s="1"/>
      <c r="F71" s="37"/>
      <c r="G71" s="37"/>
      <c r="H71" s="37"/>
      <c r="I71" s="147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0"/>
      <c r="B72" s="1"/>
      <c r="C72" s="38"/>
      <c r="E72" s="1"/>
      <c r="F72" s="37"/>
      <c r="G72" s="37"/>
      <c r="H72" s="37"/>
      <c r="I72" s="147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0"/>
      <c r="B73" s="1"/>
      <c r="C73" s="38"/>
      <c r="E73" s="1"/>
      <c r="F73" s="37"/>
      <c r="G73" s="37"/>
      <c r="H73" s="37"/>
      <c r="I73" s="14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0"/>
      <c r="B74" s="1"/>
      <c r="C74" s="38"/>
      <c r="E74" s="1"/>
      <c r="F74" s="37"/>
      <c r="G74" s="37"/>
      <c r="H74" s="37"/>
      <c r="I74" s="147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0"/>
      <c r="B75" s="1"/>
      <c r="C75" s="38"/>
      <c r="E75" s="1"/>
      <c r="F75" s="37"/>
      <c r="G75" s="37"/>
      <c r="H75" s="37"/>
      <c r="I75" s="147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0"/>
      <c r="B76" s="1"/>
      <c r="C76" s="38"/>
      <c r="E76" s="1"/>
      <c r="F76" s="37"/>
      <c r="G76" s="37"/>
      <c r="H76" s="37"/>
      <c r="I76" s="147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0"/>
      <c r="B77" s="1"/>
      <c r="C77" s="38"/>
      <c r="E77" s="1"/>
      <c r="F77" s="37"/>
      <c r="G77" s="37"/>
      <c r="H77" s="37"/>
      <c r="I77" s="147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0"/>
      <c r="B78" s="1"/>
      <c r="C78" s="38"/>
      <c r="E78" s="1"/>
      <c r="F78" s="37"/>
      <c r="G78" s="37"/>
      <c r="H78" s="37"/>
      <c r="I78" s="147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0"/>
      <c r="B79" s="1"/>
      <c r="C79" s="38"/>
      <c r="E79" s="1"/>
      <c r="F79" s="37"/>
      <c r="G79" s="37"/>
      <c r="H79" s="37"/>
      <c r="I79" s="147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0"/>
      <c r="B80" s="1"/>
      <c r="C80" s="38"/>
      <c r="E80" s="1"/>
      <c r="F80" s="37"/>
      <c r="G80" s="37"/>
      <c r="H80" s="37"/>
      <c r="I80" s="147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0"/>
      <c r="B81" s="1"/>
      <c r="C81" s="38"/>
      <c r="E81" s="1"/>
      <c r="F81" s="37"/>
      <c r="G81" s="37"/>
      <c r="H81" s="37"/>
      <c r="I81" s="147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0"/>
      <c r="B82" s="1"/>
      <c r="C82" s="38"/>
      <c r="E82" s="1"/>
      <c r="F82" s="37"/>
      <c r="G82" s="37"/>
      <c r="H82" s="37"/>
      <c r="I82" s="147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0"/>
      <c r="B83" s="1"/>
      <c r="C83" s="38"/>
      <c r="E83" s="1"/>
      <c r="F83" s="37"/>
      <c r="G83" s="37"/>
      <c r="H83" s="37"/>
      <c r="I83" s="14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0"/>
      <c r="B84" s="1"/>
      <c r="C84" s="38"/>
      <c r="E84" s="1"/>
      <c r="F84" s="37"/>
      <c r="G84" s="37"/>
      <c r="H84" s="37"/>
      <c r="I84" s="147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0"/>
      <c r="B85" s="1"/>
      <c r="C85" s="38"/>
      <c r="E85" s="1"/>
      <c r="F85" s="37"/>
      <c r="G85" s="37"/>
      <c r="H85" s="37"/>
      <c r="I85" s="14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0"/>
      <c r="B86" s="1"/>
      <c r="C86" s="38"/>
      <c r="E86" s="1"/>
      <c r="F86" s="37"/>
      <c r="G86" s="37"/>
      <c r="H86" s="37"/>
      <c r="I86" s="147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0"/>
      <c r="B87" s="1"/>
      <c r="C87" s="38"/>
      <c r="E87" s="1"/>
      <c r="F87" s="37"/>
      <c r="G87" s="37"/>
      <c r="H87" s="37"/>
      <c r="I87" s="14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0"/>
      <c r="B88" s="1"/>
      <c r="C88" s="38"/>
      <c r="E88" s="1"/>
      <c r="F88" s="37"/>
      <c r="G88" s="37"/>
      <c r="H88" s="37"/>
      <c r="I88" s="147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0"/>
      <c r="B89" s="1"/>
      <c r="C89" s="38"/>
      <c r="E89" s="1"/>
      <c r="F89" s="37"/>
      <c r="G89" s="37"/>
      <c r="H89" s="37"/>
      <c r="I89" s="147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0"/>
      <c r="B90" s="1"/>
      <c r="C90" s="38"/>
      <c r="E90" s="1"/>
      <c r="F90" s="37"/>
      <c r="G90" s="37"/>
      <c r="H90" s="37"/>
      <c r="I90" s="147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0"/>
      <c r="B91" s="1"/>
      <c r="C91" s="38"/>
      <c r="E91" s="1"/>
      <c r="F91" s="37"/>
      <c r="G91" s="37"/>
      <c r="H91" s="37"/>
      <c r="I91" s="147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0"/>
      <c r="B92" s="1"/>
      <c r="C92" s="38"/>
      <c r="E92" s="1"/>
      <c r="F92" s="37"/>
      <c r="G92" s="37"/>
      <c r="H92" s="37"/>
      <c r="I92" s="147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0"/>
      <c r="B93" s="1"/>
      <c r="C93" s="38"/>
      <c r="E93" s="1"/>
      <c r="F93" s="37"/>
      <c r="G93" s="37"/>
      <c r="H93" s="37"/>
      <c r="I93" s="147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0"/>
      <c r="B94" s="1"/>
      <c r="C94" s="38"/>
      <c r="E94" s="1"/>
      <c r="F94" s="37"/>
      <c r="G94" s="37"/>
      <c r="H94" s="37"/>
      <c r="I94" s="147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0"/>
      <c r="B95" s="1"/>
      <c r="C95" s="38"/>
      <c r="E95" s="1"/>
      <c r="F95" s="37"/>
      <c r="G95" s="37"/>
      <c r="H95" s="37"/>
      <c r="I95" s="147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0"/>
      <c r="B96" s="1"/>
      <c r="C96" s="38"/>
      <c r="E96" s="1"/>
      <c r="F96" s="37"/>
      <c r="G96" s="37"/>
      <c r="H96" s="37"/>
      <c r="I96" s="147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0"/>
      <c r="B97" s="1"/>
      <c r="C97" s="38"/>
      <c r="E97" s="1"/>
      <c r="F97" s="37"/>
      <c r="G97" s="37"/>
      <c r="H97" s="37"/>
      <c r="I97" s="147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0"/>
      <c r="B98" s="1"/>
      <c r="C98" s="38"/>
      <c r="E98" s="1"/>
      <c r="F98" s="37"/>
      <c r="G98" s="37"/>
      <c r="H98" s="37"/>
      <c r="I98" s="147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0"/>
      <c r="B99" s="1"/>
      <c r="C99" s="38"/>
      <c r="E99" s="1"/>
      <c r="F99" s="37"/>
      <c r="G99" s="37"/>
      <c r="H99" s="37"/>
      <c r="I99" s="147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0"/>
      <c r="B100" s="1"/>
      <c r="C100" s="38"/>
      <c r="E100" s="1"/>
      <c r="F100" s="37"/>
      <c r="G100" s="37"/>
      <c r="H100" s="37"/>
      <c r="I100" s="147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0"/>
      <c r="B101" s="1"/>
      <c r="C101" s="38"/>
      <c r="E101" s="1"/>
      <c r="F101" s="37"/>
      <c r="G101" s="37"/>
      <c r="H101" s="37"/>
      <c r="I101" s="147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0"/>
      <c r="B102" s="1"/>
      <c r="C102" s="38"/>
      <c r="E102" s="1"/>
      <c r="F102" s="37"/>
      <c r="G102" s="37"/>
      <c r="H102" s="37"/>
      <c r="I102" s="147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0"/>
      <c r="B103" s="1"/>
      <c r="C103" s="38"/>
      <c r="E103" s="1"/>
      <c r="F103" s="37"/>
      <c r="G103" s="37"/>
      <c r="H103" s="37"/>
      <c r="I103" s="147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0"/>
      <c r="B104" s="1"/>
      <c r="C104" s="38"/>
      <c r="E104" s="1"/>
      <c r="F104" s="37"/>
      <c r="G104" s="37"/>
      <c r="H104" s="37"/>
      <c r="I104" s="147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0"/>
      <c r="B105" s="1"/>
      <c r="C105" s="38"/>
      <c r="E105" s="1"/>
      <c r="F105" s="37"/>
      <c r="G105" s="37"/>
      <c r="H105" s="37"/>
      <c r="I105" s="147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0"/>
      <c r="B106" s="1"/>
      <c r="C106" s="38"/>
      <c r="E106" s="1"/>
      <c r="F106" s="37"/>
      <c r="G106" s="37"/>
      <c r="H106" s="37"/>
      <c r="I106" s="147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0"/>
      <c r="B107" s="1"/>
      <c r="C107" s="38"/>
      <c r="E107" s="1"/>
      <c r="F107" s="37"/>
      <c r="G107" s="37"/>
      <c r="H107" s="37"/>
      <c r="I107" s="147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0"/>
      <c r="B108" s="1"/>
      <c r="C108" s="38"/>
      <c r="E108" s="1"/>
      <c r="F108" s="37"/>
      <c r="G108" s="37"/>
      <c r="H108" s="37"/>
      <c r="I108" s="147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0"/>
      <c r="B109" s="1"/>
      <c r="C109" s="38"/>
      <c r="E109" s="1"/>
      <c r="F109" s="37"/>
      <c r="G109" s="37"/>
      <c r="H109" s="37"/>
      <c r="I109" s="147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0"/>
      <c r="B110" s="1"/>
      <c r="C110" s="38"/>
      <c r="E110" s="1"/>
      <c r="F110" s="37"/>
      <c r="G110" s="37"/>
      <c r="H110" s="37"/>
      <c r="I110" s="147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0"/>
      <c r="B111" s="1"/>
      <c r="C111" s="38"/>
      <c r="E111" s="1"/>
      <c r="F111" s="37"/>
      <c r="G111" s="37"/>
      <c r="H111" s="37"/>
      <c r="I111" s="147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0"/>
      <c r="B112" s="1"/>
      <c r="C112" s="38"/>
      <c r="E112" s="1"/>
      <c r="F112" s="37"/>
      <c r="G112" s="37"/>
      <c r="H112" s="37"/>
      <c r="I112" s="147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0"/>
      <c r="B113" s="1"/>
      <c r="C113" s="38"/>
      <c r="E113" s="1"/>
      <c r="F113" s="37"/>
      <c r="G113" s="37"/>
      <c r="H113" s="37"/>
      <c r="I113" s="147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0"/>
      <c r="B114" s="1"/>
      <c r="C114" s="38"/>
      <c r="E114" s="1"/>
      <c r="F114" s="37"/>
      <c r="G114" s="37"/>
      <c r="H114" s="37"/>
      <c r="I114" s="147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0"/>
      <c r="B115" s="1"/>
      <c r="C115" s="38"/>
      <c r="E115" s="1"/>
      <c r="F115" s="37"/>
      <c r="G115" s="37"/>
      <c r="H115" s="37"/>
      <c r="I115" s="147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0"/>
      <c r="B116" s="1"/>
      <c r="C116" s="38"/>
      <c r="E116" s="1"/>
      <c r="F116" s="37"/>
      <c r="G116" s="37"/>
      <c r="H116" s="37"/>
      <c r="I116" s="147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0"/>
      <c r="B117" s="1"/>
      <c r="C117" s="38"/>
      <c r="E117" s="1"/>
      <c r="F117" s="37"/>
      <c r="G117" s="37"/>
      <c r="H117" s="37"/>
      <c r="I117" s="147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0"/>
      <c r="B118" s="1"/>
      <c r="C118" s="38"/>
      <c r="E118" s="1"/>
      <c r="F118" s="37"/>
      <c r="G118" s="37"/>
      <c r="H118" s="37"/>
      <c r="I118" s="147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0"/>
      <c r="B119" s="1"/>
      <c r="C119" s="38"/>
      <c r="E119" s="1"/>
      <c r="F119" s="37"/>
      <c r="G119" s="37"/>
      <c r="H119" s="37"/>
      <c r="I119" s="147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0"/>
      <c r="B120" s="1"/>
      <c r="C120" s="38"/>
      <c r="E120" s="1"/>
      <c r="F120" s="37"/>
      <c r="G120" s="37"/>
      <c r="H120" s="37"/>
      <c r="I120" s="147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0"/>
      <c r="B121" s="1"/>
      <c r="C121" s="38"/>
      <c r="E121" s="1"/>
      <c r="F121" s="37"/>
      <c r="G121" s="37"/>
      <c r="H121" s="37"/>
      <c r="I121" s="147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0"/>
      <c r="B122" s="1"/>
      <c r="C122" s="38"/>
      <c r="E122" s="1"/>
      <c r="F122" s="37"/>
      <c r="G122" s="37"/>
      <c r="H122" s="37"/>
      <c r="I122" s="147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0"/>
      <c r="B123" s="1"/>
      <c r="C123" s="38"/>
      <c r="E123" s="1"/>
      <c r="F123" s="37"/>
      <c r="G123" s="37"/>
      <c r="H123" s="37"/>
      <c r="I123" s="147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0"/>
      <c r="B124" s="1"/>
      <c r="C124" s="38"/>
      <c r="E124" s="1"/>
      <c r="F124" s="37"/>
      <c r="G124" s="37"/>
      <c r="H124" s="37"/>
      <c r="I124" s="147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0"/>
      <c r="B125" s="1"/>
      <c r="C125" s="38"/>
      <c r="E125" s="1"/>
      <c r="F125" s="37"/>
      <c r="G125" s="37"/>
      <c r="H125" s="37"/>
      <c r="I125" s="147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0"/>
      <c r="B126" s="1"/>
      <c r="C126" s="38"/>
      <c r="E126" s="1"/>
      <c r="F126" s="37"/>
      <c r="G126" s="37"/>
      <c r="H126" s="37"/>
      <c r="I126" s="147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0"/>
      <c r="B127" s="1"/>
      <c r="C127" s="38"/>
      <c r="E127" s="1"/>
      <c r="F127" s="37"/>
      <c r="G127" s="37"/>
      <c r="H127" s="37"/>
      <c r="I127" s="147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1"/>
      <c r="C128" s="38"/>
      <c r="E128" s="1"/>
      <c r="F128" s="37"/>
      <c r="G128" s="37"/>
      <c r="H128" s="37"/>
      <c r="I128" s="147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1"/>
      <c r="C129" s="38"/>
      <c r="E129" s="1"/>
      <c r="F129" s="37"/>
      <c r="G129" s="37"/>
      <c r="H129" s="37"/>
      <c r="I129" s="147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1"/>
      <c r="C130" s="38"/>
      <c r="E130" s="1"/>
      <c r="F130" s="37"/>
      <c r="G130" s="37"/>
      <c r="H130" s="37"/>
      <c r="I130" s="147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1"/>
      <c r="C131" s="38"/>
      <c r="E131" s="1"/>
      <c r="F131" s="37"/>
      <c r="G131" s="37"/>
      <c r="H131" s="37"/>
      <c r="I131" s="147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1"/>
      <c r="C132" s="38"/>
      <c r="E132" s="1"/>
      <c r="F132" s="37"/>
      <c r="G132" s="37"/>
      <c r="H132" s="37"/>
      <c r="I132" s="147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1"/>
      <c r="C133" s="38"/>
      <c r="E133" s="1"/>
      <c r="F133" s="37"/>
      <c r="G133" s="37"/>
      <c r="H133" s="37"/>
      <c r="I133" s="147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1"/>
      <c r="C134" s="38"/>
      <c r="E134" s="1"/>
      <c r="F134" s="37"/>
      <c r="G134" s="37"/>
      <c r="H134" s="37"/>
      <c r="I134" s="147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1"/>
      <c r="C135" s="38"/>
      <c r="E135" s="1"/>
      <c r="F135" s="37"/>
      <c r="G135" s="37"/>
      <c r="H135" s="37"/>
      <c r="I135" s="147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1"/>
      <c r="C136" s="38"/>
      <c r="E136" s="1"/>
      <c r="F136" s="37"/>
      <c r="G136" s="37"/>
      <c r="H136" s="37"/>
      <c r="I136" s="147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1"/>
      <c r="C137" s="38"/>
      <c r="E137" s="1"/>
      <c r="F137" s="37"/>
      <c r="G137" s="37"/>
      <c r="H137" s="37"/>
      <c r="I137" s="147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1"/>
      <c r="C138" s="38"/>
      <c r="E138" s="1"/>
      <c r="F138" s="37"/>
      <c r="G138" s="37"/>
      <c r="H138" s="37"/>
      <c r="I138" s="147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1"/>
      <c r="C139" s="38"/>
      <c r="E139" s="1"/>
      <c r="F139" s="37"/>
      <c r="G139" s="37"/>
      <c r="H139" s="37"/>
      <c r="I139" s="147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1"/>
      <c r="C140" s="38"/>
      <c r="E140" s="1"/>
      <c r="F140" s="37"/>
      <c r="G140" s="37"/>
      <c r="H140" s="37"/>
      <c r="I140" s="147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1"/>
      <c r="C141" s="38"/>
      <c r="E141" s="1"/>
      <c r="F141" s="37"/>
      <c r="G141" s="37"/>
      <c r="H141" s="37"/>
      <c r="I141" s="147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1"/>
      <c r="C142" s="38"/>
      <c r="E142" s="1"/>
      <c r="F142" s="37"/>
      <c r="G142" s="37"/>
      <c r="H142" s="37"/>
      <c r="I142" s="147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1"/>
      <c r="C143" s="38"/>
      <c r="E143" s="1"/>
      <c r="F143" s="37"/>
      <c r="G143" s="37"/>
      <c r="H143" s="37"/>
      <c r="I143" s="147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1"/>
      <c r="C144" s="38"/>
      <c r="E144" s="1"/>
      <c r="F144" s="37"/>
      <c r="G144" s="37"/>
      <c r="H144" s="37"/>
      <c r="I144" s="147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1"/>
      <c r="C145" s="38"/>
      <c r="E145" s="1"/>
      <c r="F145" s="37"/>
      <c r="G145" s="37"/>
      <c r="H145" s="37"/>
      <c r="I145" s="147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1"/>
      <c r="C146" s="38"/>
      <c r="E146" s="1"/>
      <c r="F146" s="37"/>
      <c r="G146" s="37"/>
      <c r="H146" s="37"/>
      <c r="I146" s="147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1"/>
      <c r="C147" s="38"/>
      <c r="E147" s="1"/>
      <c r="F147" s="37"/>
      <c r="G147" s="37"/>
      <c r="H147" s="37"/>
      <c r="I147" s="147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1"/>
      <c r="C148" s="38"/>
      <c r="E148" s="1"/>
      <c r="F148" s="37"/>
      <c r="G148" s="37"/>
      <c r="H148" s="37"/>
      <c r="I148" s="147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1"/>
      <c r="C149" s="38"/>
      <c r="E149" s="1"/>
      <c r="F149" s="37"/>
      <c r="G149" s="37"/>
      <c r="H149" s="37"/>
      <c r="I149" s="147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1"/>
      <c r="C150" s="38"/>
      <c r="E150" s="1"/>
      <c r="F150" s="37"/>
      <c r="G150" s="37"/>
      <c r="H150" s="37"/>
      <c r="I150" s="147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1"/>
      <c r="C151" s="38"/>
      <c r="E151" s="1"/>
      <c r="F151" s="37"/>
      <c r="G151" s="37"/>
      <c r="H151" s="37"/>
      <c r="I151" s="147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1"/>
      <c r="C152" s="38"/>
      <c r="E152" s="1"/>
      <c r="F152" s="37"/>
      <c r="G152" s="37"/>
      <c r="H152" s="37"/>
      <c r="I152" s="147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1"/>
      <c r="C153" s="38"/>
      <c r="E153" s="1"/>
      <c r="F153" s="37"/>
      <c r="G153" s="37"/>
      <c r="H153" s="37"/>
      <c r="I153" s="147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1"/>
      <c r="C154" s="38"/>
      <c r="E154" s="1"/>
      <c r="F154" s="37"/>
      <c r="G154" s="37"/>
      <c r="H154" s="37"/>
      <c r="I154" s="147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1"/>
      <c r="C155" s="38"/>
      <c r="E155" s="1"/>
      <c r="F155" s="37"/>
      <c r="G155" s="37"/>
      <c r="H155" s="37"/>
      <c r="I155" s="147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1"/>
      <c r="C156" s="38"/>
      <c r="E156" s="1"/>
      <c r="F156" s="37"/>
      <c r="G156" s="37"/>
      <c r="H156" s="37"/>
      <c r="I156" s="147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1"/>
      <c r="C157" s="38"/>
      <c r="E157" s="1"/>
      <c r="F157" s="37"/>
      <c r="G157" s="37"/>
      <c r="H157" s="37"/>
      <c r="I157" s="147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1"/>
      <c r="C158" s="38"/>
      <c r="E158" s="1"/>
      <c r="F158" s="37"/>
      <c r="G158" s="37"/>
      <c r="H158" s="37"/>
      <c r="I158" s="147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1"/>
      <c r="C159" s="38"/>
      <c r="E159" s="1"/>
      <c r="F159" s="37"/>
      <c r="G159" s="37"/>
      <c r="H159" s="37"/>
      <c r="I159" s="147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1"/>
      <c r="C160" s="38"/>
      <c r="E160" s="1"/>
      <c r="F160" s="37"/>
      <c r="G160" s="37"/>
      <c r="H160" s="37"/>
      <c r="I160" s="147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1"/>
      <c r="C161" s="38"/>
      <c r="E161" s="1"/>
      <c r="F161" s="37"/>
      <c r="G161" s="37"/>
      <c r="H161" s="37"/>
      <c r="I161" s="147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1"/>
      <c r="C162" s="38"/>
      <c r="E162" s="1"/>
      <c r="F162" s="37"/>
      <c r="G162" s="37"/>
      <c r="H162" s="37"/>
      <c r="I162" s="147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1"/>
      <c r="C163" s="38"/>
      <c r="E163" s="1"/>
      <c r="F163" s="37"/>
      <c r="G163" s="37"/>
      <c r="H163" s="37"/>
      <c r="I163" s="147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1"/>
      <c r="C164" s="38"/>
      <c r="E164" s="1"/>
      <c r="F164" s="37"/>
      <c r="G164" s="37"/>
      <c r="H164" s="37"/>
      <c r="I164" s="147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1"/>
      <c r="C165" s="38"/>
      <c r="E165" s="1"/>
      <c r="F165" s="37"/>
      <c r="G165" s="37"/>
      <c r="H165" s="37"/>
      <c r="I165" s="147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1"/>
      <c r="C166" s="38"/>
      <c r="E166" s="1"/>
      <c r="F166" s="37"/>
      <c r="G166" s="37"/>
      <c r="H166" s="37"/>
      <c r="I166" s="147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1"/>
      <c r="C167" s="38"/>
      <c r="E167" s="1"/>
      <c r="F167" s="37"/>
      <c r="G167" s="37"/>
      <c r="H167" s="37"/>
      <c r="I167" s="147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1"/>
      <c r="C168" s="38"/>
      <c r="E168" s="1"/>
      <c r="F168" s="37"/>
      <c r="G168" s="37"/>
      <c r="H168" s="37"/>
      <c r="I168" s="147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1"/>
      <c r="C169" s="38"/>
      <c r="E169" s="1"/>
      <c r="F169" s="37"/>
      <c r="G169" s="37"/>
      <c r="H169" s="37"/>
      <c r="I169" s="147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1"/>
      <c r="C170" s="38"/>
      <c r="E170" s="1"/>
      <c r="F170" s="37"/>
      <c r="G170" s="37"/>
      <c r="H170" s="37"/>
      <c r="I170" s="147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1"/>
      <c r="C171" s="38"/>
      <c r="E171" s="1"/>
      <c r="F171" s="37"/>
      <c r="G171" s="37"/>
      <c r="H171" s="37"/>
      <c r="I171" s="147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1"/>
      <c r="C172" s="38"/>
      <c r="E172" s="1"/>
      <c r="F172" s="37"/>
      <c r="G172" s="37"/>
      <c r="H172" s="37"/>
      <c r="I172" s="147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1"/>
      <c r="C173" s="38"/>
      <c r="E173" s="1"/>
      <c r="F173" s="37"/>
      <c r="G173" s="37"/>
      <c r="H173" s="37"/>
      <c r="I173" s="147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1"/>
      <c r="C174" s="38"/>
      <c r="E174" s="1"/>
      <c r="F174" s="37"/>
      <c r="G174" s="37"/>
      <c r="H174" s="37"/>
      <c r="I174" s="147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1"/>
      <c r="C175" s="38"/>
      <c r="E175" s="1"/>
      <c r="F175" s="37"/>
      <c r="G175" s="37"/>
      <c r="H175" s="37"/>
      <c r="I175" s="147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1"/>
      <c r="C176" s="38"/>
      <c r="E176" s="1"/>
      <c r="F176" s="37"/>
      <c r="G176" s="37"/>
      <c r="H176" s="37"/>
      <c r="I176" s="147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1"/>
      <c r="C177" s="38"/>
      <c r="E177" s="1"/>
      <c r="F177" s="37"/>
      <c r="G177" s="37"/>
      <c r="H177" s="37"/>
      <c r="I177" s="147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1"/>
      <c r="C178" s="38"/>
      <c r="E178" s="1"/>
      <c r="F178" s="37"/>
      <c r="G178" s="37"/>
      <c r="H178" s="37"/>
      <c r="I178" s="147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1"/>
      <c r="C179" s="38"/>
      <c r="E179" s="1"/>
      <c r="F179" s="37"/>
      <c r="G179" s="37"/>
      <c r="H179" s="37"/>
      <c r="I179" s="147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1"/>
      <c r="C180" s="38"/>
      <c r="E180" s="1"/>
      <c r="F180" s="37"/>
      <c r="G180" s="37"/>
      <c r="H180" s="37"/>
      <c r="I180" s="147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1"/>
      <c r="C181" s="38"/>
      <c r="E181" s="1"/>
      <c r="F181" s="37"/>
      <c r="G181" s="37"/>
      <c r="H181" s="37"/>
      <c r="I181" s="147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1"/>
      <c r="C182" s="38"/>
      <c r="E182" s="1"/>
      <c r="F182" s="37"/>
      <c r="G182" s="37"/>
      <c r="H182" s="37"/>
      <c r="I182" s="147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1"/>
      <c r="C183" s="38"/>
      <c r="E183" s="1"/>
      <c r="F183" s="37"/>
      <c r="G183" s="37"/>
      <c r="H183" s="37"/>
      <c r="I183" s="147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1"/>
      <c r="C184" s="38"/>
      <c r="E184" s="1"/>
      <c r="F184" s="37"/>
      <c r="G184" s="37"/>
      <c r="H184" s="37"/>
      <c r="I184" s="147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1"/>
      <c r="C185" s="38"/>
      <c r="E185" s="1"/>
      <c r="F185" s="37"/>
      <c r="G185" s="37"/>
      <c r="H185" s="37"/>
      <c r="I185" s="147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1"/>
      <c r="C186" s="38"/>
      <c r="E186" s="1"/>
      <c r="F186" s="37"/>
      <c r="G186" s="37"/>
      <c r="H186" s="37"/>
      <c r="I186" s="147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1"/>
      <c r="C187" s="38"/>
      <c r="E187" s="1"/>
      <c r="F187" s="37"/>
      <c r="G187" s="37"/>
      <c r="H187" s="37"/>
      <c r="I187" s="147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1"/>
      <c r="C188" s="38"/>
      <c r="E188" s="1"/>
      <c r="F188" s="37"/>
      <c r="G188" s="37"/>
      <c r="H188" s="37"/>
      <c r="I188" s="147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1"/>
      <c r="C189" s="38"/>
      <c r="E189" s="1"/>
      <c r="F189" s="37"/>
      <c r="G189" s="37"/>
      <c r="H189" s="37"/>
      <c r="I189" s="147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1"/>
      <c r="C190" s="38"/>
      <c r="E190" s="1"/>
      <c r="F190" s="37"/>
      <c r="G190" s="37"/>
      <c r="H190" s="37"/>
      <c r="I190" s="147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1"/>
      <c r="C191" s="38"/>
      <c r="E191" s="1"/>
      <c r="F191" s="37"/>
      <c r="G191" s="37"/>
      <c r="H191" s="37"/>
      <c r="I191" s="147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1"/>
      <c r="C192" s="38"/>
      <c r="E192" s="1"/>
      <c r="F192" s="37"/>
      <c r="G192" s="37"/>
      <c r="H192" s="37"/>
      <c r="I192" s="147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1"/>
      <c r="C193" s="38"/>
      <c r="E193" s="1"/>
      <c r="F193" s="37"/>
      <c r="G193" s="37"/>
      <c r="H193" s="37"/>
      <c r="I193" s="147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1"/>
      <c r="C194" s="38"/>
      <c r="E194" s="1"/>
      <c r="F194" s="37"/>
      <c r="G194" s="37"/>
      <c r="H194" s="37"/>
      <c r="I194" s="147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1"/>
      <c r="C195" s="38"/>
      <c r="E195" s="1"/>
      <c r="F195" s="37"/>
      <c r="G195" s="37"/>
      <c r="H195" s="37"/>
      <c r="I195" s="147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1"/>
      <c r="C196" s="38"/>
      <c r="E196" s="1"/>
      <c r="F196" s="37"/>
      <c r="G196" s="37"/>
      <c r="H196" s="37"/>
      <c r="I196" s="147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1"/>
      <c r="C197" s="38"/>
      <c r="E197" s="1"/>
      <c r="F197" s="37"/>
      <c r="G197" s="37"/>
      <c r="H197" s="37"/>
      <c r="I197" s="147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1"/>
      <c r="C198" s="38"/>
      <c r="E198" s="1"/>
      <c r="F198" s="37"/>
      <c r="G198" s="37"/>
      <c r="H198" s="37"/>
      <c r="I198" s="147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1"/>
      <c r="C199" s="38"/>
      <c r="E199" s="1"/>
      <c r="F199" s="37"/>
      <c r="G199" s="37"/>
      <c r="H199" s="37"/>
      <c r="I199" s="147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1"/>
      <c r="C200" s="38"/>
      <c r="E200" s="1"/>
      <c r="F200" s="37"/>
      <c r="G200" s="37"/>
      <c r="H200" s="37"/>
      <c r="I200" s="147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1"/>
      <c r="C201" s="38"/>
      <c r="E201" s="1"/>
      <c r="F201" s="37"/>
      <c r="G201" s="37"/>
      <c r="H201" s="37"/>
      <c r="I201" s="147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1"/>
      <c r="C202" s="38"/>
      <c r="E202" s="1"/>
      <c r="F202" s="37"/>
      <c r="G202" s="37"/>
      <c r="H202" s="37"/>
      <c r="I202" s="147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1"/>
      <c r="C203" s="38"/>
      <c r="E203" s="1"/>
      <c r="F203" s="37"/>
      <c r="G203" s="37"/>
      <c r="H203" s="37"/>
      <c r="I203" s="147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1"/>
      <c r="C204" s="38"/>
      <c r="E204" s="1"/>
      <c r="F204" s="37"/>
      <c r="G204" s="37"/>
      <c r="H204" s="37"/>
      <c r="I204" s="147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1"/>
      <c r="C205" s="38"/>
      <c r="E205" s="1"/>
      <c r="F205" s="37"/>
      <c r="G205" s="37"/>
      <c r="H205" s="37"/>
      <c r="I205" s="147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1"/>
      <c r="C206" s="38"/>
      <c r="E206" s="1"/>
      <c r="F206" s="37"/>
      <c r="G206" s="37"/>
      <c r="H206" s="37"/>
      <c r="I206" s="147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1"/>
      <c r="C207" s="38"/>
      <c r="E207" s="1"/>
      <c r="F207" s="37"/>
      <c r="G207" s="37"/>
      <c r="H207" s="37"/>
      <c r="I207" s="147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1"/>
      <c r="C208" s="38"/>
      <c r="E208" s="1"/>
      <c r="F208" s="37"/>
      <c r="G208" s="37"/>
      <c r="H208" s="37"/>
      <c r="I208" s="147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1"/>
      <c r="C209" s="38"/>
      <c r="E209" s="1"/>
      <c r="F209" s="37"/>
      <c r="G209" s="37"/>
      <c r="H209" s="37"/>
      <c r="I209" s="147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1"/>
      <c r="C210" s="38"/>
      <c r="E210" s="1"/>
      <c r="F210" s="37"/>
      <c r="G210" s="37"/>
      <c r="H210" s="37"/>
      <c r="I210" s="147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1"/>
      <c r="C211" s="38"/>
      <c r="E211" s="1"/>
      <c r="F211" s="37"/>
      <c r="G211" s="37"/>
      <c r="H211" s="37"/>
      <c r="I211" s="147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229"/>
  <sheetViews>
    <sheetView showZeros="0" view="pageBreakPreview" topLeftCell="A7" zoomScale="70" zoomScaleNormal="70" zoomScaleSheetLayoutView="70" workbookViewId="0">
      <selection activeCell="H26" sqref="H26:H38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6" bestFit="1" customWidth="1"/>
    <col min="9" max="9" width="15.6640625" style="147" bestFit="1" customWidth="1"/>
    <col min="10" max="10" width="12.77734375" style="38" customWidth="1"/>
    <col min="11" max="35" width="7.109375" style="38" customWidth="1"/>
    <col min="36" max="16384" width="7.109375" style="1"/>
  </cols>
  <sheetData>
    <row r="1" spans="1:35" ht="52.5" customHeight="1">
      <c r="A1" s="554" t="s">
        <v>335</v>
      </c>
      <c r="B1" s="554"/>
      <c r="C1" s="554"/>
      <c r="D1" s="192"/>
      <c r="E1" s="195"/>
      <c r="F1" s="228"/>
      <c r="G1" s="228"/>
      <c r="H1" s="192"/>
    </row>
    <row r="2" spans="1:35" ht="15.75" customHeight="1">
      <c r="A2" s="415" t="s">
        <v>119</v>
      </c>
      <c r="B2" s="195"/>
      <c r="C2" s="196"/>
      <c r="D2" s="192"/>
      <c r="E2" s="195"/>
      <c r="F2" s="228"/>
      <c r="G2" s="228"/>
      <c r="H2" s="192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01"/>
      <c r="I3" s="15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390"/>
      <c r="I4" s="15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377" t="s">
        <v>1</v>
      </c>
      <c r="I5" s="176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377" t="s">
        <v>8</v>
      </c>
      <c r="I6" s="176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378" t="s">
        <v>3</v>
      </c>
      <c r="I7" s="181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83"/>
      <c r="B8" s="264"/>
      <c r="C8" s="285"/>
      <c r="D8" s="263"/>
      <c r="E8" s="264"/>
      <c r="F8" s="259"/>
      <c r="G8" s="259"/>
      <c r="H8" s="393"/>
      <c r="I8" s="17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261" t="s">
        <v>56</v>
      </c>
      <c r="B9" s="525" t="s">
        <v>129</v>
      </c>
      <c r="C9" s="262"/>
      <c r="D9" s="263"/>
      <c r="E9" s="264"/>
      <c r="F9" s="259"/>
      <c r="G9" s="259"/>
      <c r="H9" s="396"/>
      <c r="I9" s="18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391"/>
      <c r="B10" s="262"/>
      <c r="C10" s="216"/>
      <c r="D10" s="263"/>
      <c r="E10" s="264"/>
      <c r="F10" s="259"/>
      <c r="G10" s="259"/>
      <c r="H10" s="396"/>
      <c r="I10" s="180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47.25">
      <c r="A11" s="265"/>
      <c r="B11" s="416" t="s">
        <v>248</v>
      </c>
      <c r="C11" s="216"/>
      <c r="D11" s="263"/>
      <c r="E11" s="381"/>
      <c r="F11" s="259"/>
      <c r="G11" s="259"/>
      <c r="H11" s="396"/>
      <c r="I11" s="180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391"/>
      <c r="B12" s="347" t="s">
        <v>289</v>
      </c>
      <c r="C12" s="216"/>
      <c r="D12" s="263"/>
      <c r="E12" s="269"/>
      <c r="F12" s="259"/>
      <c r="G12" s="259"/>
      <c r="H12" s="396"/>
      <c r="I12" s="180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391"/>
      <c r="B13" s="347"/>
      <c r="C13" s="216"/>
      <c r="D13" s="263"/>
      <c r="E13" s="269"/>
      <c r="F13" s="259"/>
      <c r="G13" s="259"/>
      <c r="H13" s="396"/>
      <c r="I13" s="180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391">
        <v>1</v>
      </c>
      <c r="B14" s="417" t="s">
        <v>259</v>
      </c>
      <c r="C14" s="268">
        <v>27</v>
      </c>
      <c r="D14" s="263" t="s">
        <v>20</v>
      </c>
      <c r="E14" s="269" t="s">
        <v>207</v>
      </c>
      <c r="F14" s="403"/>
      <c r="G14" s="403"/>
      <c r="H14" s="404">
        <f>SUM(G14,F14)*C14</f>
        <v>0</v>
      </c>
      <c r="I14" s="180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391"/>
      <c r="B15" s="417"/>
      <c r="C15" s="268"/>
      <c r="D15" s="263"/>
      <c r="E15" s="269"/>
      <c r="F15" s="259"/>
      <c r="G15" s="259"/>
      <c r="H15" s="396"/>
      <c r="I15" s="18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391">
        <v>2</v>
      </c>
      <c r="B16" s="417" t="s">
        <v>288</v>
      </c>
      <c r="C16" s="268">
        <v>2</v>
      </c>
      <c r="D16" s="263" t="s">
        <v>20</v>
      </c>
      <c r="E16" s="269" t="s">
        <v>207</v>
      </c>
      <c r="F16" s="403"/>
      <c r="G16" s="403"/>
      <c r="H16" s="404">
        <f>SUM(G16,F16)*C16</f>
        <v>0</v>
      </c>
      <c r="I16" s="180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391"/>
      <c r="B17" s="417"/>
      <c r="C17" s="268"/>
      <c r="D17" s="263"/>
      <c r="E17" s="269"/>
      <c r="F17" s="259"/>
      <c r="G17" s="259"/>
      <c r="H17" s="396"/>
      <c r="I17" s="180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391">
        <v>3</v>
      </c>
      <c r="B18" s="417" t="s">
        <v>282</v>
      </c>
      <c r="C18" s="268">
        <v>6</v>
      </c>
      <c r="D18" s="263" t="s">
        <v>20</v>
      </c>
      <c r="E18" s="269" t="s">
        <v>207</v>
      </c>
      <c r="F18" s="403"/>
      <c r="G18" s="403"/>
      <c r="H18" s="404">
        <f>SUM(G18,F18)*C18</f>
        <v>0</v>
      </c>
      <c r="I18" s="180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391"/>
      <c r="B19" s="417"/>
      <c r="C19" s="268"/>
      <c r="D19" s="263"/>
      <c r="E19" s="269"/>
      <c r="F19" s="259"/>
      <c r="G19" s="259"/>
      <c r="H19" s="396"/>
      <c r="I19" s="18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391">
        <v>4</v>
      </c>
      <c r="B20" s="417" t="s">
        <v>283</v>
      </c>
      <c r="C20" s="268">
        <v>2</v>
      </c>
      <c r="D20" s="263" t="s">
        <v>20</v>
      </c>
      <c r="E20" s="269" t="s">
        <v>290</v>
      </c>
      <c r="F20" s="403"/>
      <c r="G20" s="403"/>
      <c r="H20" s="404">
        <f>SUM(G20,F20)*C20</f>
        <v>0</v>
      </c>
      <c r="I20" s="18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391"/>
      <c r="B21" s="417"/>
      <c r="C21" s="268"/>
      <c r="D21" s="263"/>
      <c r="E21" s="269"/>
      <c r="F21" s="259"/>
      <c r="G21" s="259"/>
      <c r="H21" s="396"/>
      <c r="I21" s="18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391">
        <v>5</v>
      </c>
      <c r="B22" s="418" t="s">
        <v>284</v>
      </c>
      <c r="C22" s="268">
        <v>1</v>
      </c>
      <c r="D22" s="263" t="s">
        <v>20</v>
      </c>
      <c r="E22" s="269" t="s">
        <v>207</v>
      </c>
      <c r="F22" s="403"/>
      <c r="G22" s="403"/>
      <c r="H22" s="404">
        <f>SUM(G22,F22)*C22</f>
        <v>0</v>
      </c>
      <c r="I22" s="180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391"/>
      <c r="B23" s="417"/>
      <c r="C23" s="268"/>
      <c r="D23" s="263"/>
      <c r="E23" s="269"/>
      <c r="F23" s="259"/>
      <c r="G23" s="259"/>
      <c r="H23" s="396"/>
      <c r="I23" s="18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391">
        <v>6</v>
      </c>
      <c r="B24" s="417" t="s">
        <v>360</v>
      </c>
      <c r="C24" s="268">
        <v>1</v>
      </c>
      <c r="D24" s="263" t="s">
        <v>20</v>
      </c>
      <c r="E24" s="269" t="s">
        <v>207</v>
      </c>
      <c r="F24" s="403"/>
      <c r="G24" s="403"/>
      <c r="H24" s="404">
        <f>SUM(G24,F24)*C24</f>
        <v>0</v>
      </c>
      <c r="I24" s="180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391"/>
      <c r="B25" s="418"/>
      <c r="C25" s="268"/>
      <c r="D25" s="263"/>
      <c r="E25" s="269"/>
      <c r="F25" s="259"/>
      <c r="G25" s="259"/>
      <c r="H25" s="396"/>
      <c r="I25" s="180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31.5">
      <c r="A26" s="391">
        <v>7</v>
      </c>
      <c r="B26" s="419" t="s">
        <v>285</v>
      </c>
      <c r="C26" s="268">
        <v>1</v>
      </c>
      <c r="D26" s="263" t="s">
        <v>48</v>
      </c>
      <c r="E26" s="269"/>
      <c r="F26" s="403"/>
      <c r="G26" s="403"/>
      <c r="H26" s="404"/>
      <c r="I26" s="18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391"/>
      <c r="B27" s="419"/>
      <c r="C27" s="268"/>
      <c r="D27" s="263"/>
      <c r="E27" s="269"/>
      <c r="F27" s="259"/>
      <c r="G27" s="259"/>
      <c r="H27" s="396"/>
      <c r="I27" s="18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391">
        <v>8</v>
      </c>
      <c r="B28" s="420" t="s">
        <v>286</v>
      </c>
      <c r="C28" s="268">
        <v>1</v>
      </c>
      <c r="D28" s="263" t="s">
        <v>48</v>
      </c>
      <c r="E28" s="269"/>
      <c r="F28" s="403"/>
      <c r="G28" s="403"/>
      <c r="H28" s="404"/>
      <c r="I28" s="18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391"/>
      <c r="B29" s="419"/>
      <c r="C29" s="268"/>
      <c r="D29" s="263"/>
      <c r="E29" s="269"/>
      <c r="F29" s="259"/>
      <c r="G29" s="259"/>
      <c r="H29" s="396"/>
      <c r="I29" s="18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391">
        <v>9</v>
      </c>
      <c r="B30" s="420" t="s">
        <v>287</v>
      </c>
      <c r="C30" s="268">
        <v>1</v>
      </c>
      <c r="D30" s="263" t="s">
        <v>48</v>
      </c>
      <c r="E30" s="269"/>
      <c r="F30" s="403"/>
      <c r="G30" s="403"/>
      <c r="H30" s="404"/>
      <c r="I30" s="180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391"/>
      <c r="B31" s="417"/>
      <c r="C31" s="268"/>
      <c r="D31" s="263"/>
      <c r="E31" s="269"/>
      <c r="F31" s="259"/>
      <c r="G31" s="259"/>
      <c r="H31" s="396"/>
      <c r="I31" s="180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31.5">
      <c r="A32" s="391">
        <v>10</v>
      </c>
      <c r="B32" s="417" t="s">
        <v>293</v>
      </c>
      <c r="C32" s="268">
        <v>1</v>
      </c>
      <c r="D32" s="263" t="s">
        <v>48</v>
      </c>
      <c r="E32" s="269"/>
      <c r="F32" s="403"/>
      <c r="G32" s="403"/>
      <c r="H32" s="404"/>
      <c r="I32" s="18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391"/>
      <c r="B33" s="262"/>
      <c r="C33" s="216"/>
      <c r="D33" s="263"/>
      <c r="E33" s="269"/>
      <c r="F33" s="259"/>
      <c r="G33" s="259"/>
      <c r="H33" s="396"/>
      <c r="I33" s="180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391">
        <v>11</v>
      </c>
      <c r="B34" s="417" t="s">
        <v>322</v>
      </c>
      <c r="C34" s="268">
        <v>1</v>
      </c>
      <c r="D34" s="319" t="s">
        <v>20</v>
      </c>
      <c r="E34" s="421" t="s">
        <v>207</v>
      </c>
      <c r="F34" s="403"/>
      <c r="G34" s="403"/>
      <c r="H34" s="404"/>
      <c r="I34" s="180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391"/>
      <c r="B35" s="417"/>
      <c r="C35" s="268"/>
      <c r="D35" s="319"/>
      <c r="E35" s="421"/>
      <c r="F35" s="403"/>
      <c r="G35" s="403"/>
      <c r="H35" s="404"/>
      <c r="I35" s="180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391">
        <v>12</v>
      </c>
      <c r="B36" s="417" t="s">
        <v>291</v>
      </c>
      <c r="C36" s="268">
        <v>1</v>
      </c>
      <c r="D36" s="319" t="s">
        <v>188</v>
      </c>
      <c r="E36" s="421" t="s">
        <v>292</v>
      </c>
      <c r="F36" s="403"/>
      <c r="G36" s="403"/>
      <c r="H36" s="404"/>
      <c r="I36" s="180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391"/>
      <c r="B37" s="262"/>
      <c r="C37" s="216"/>
      <c r="D37" s="263"/>
      <c r="E37" s="269"/>
      <c r="F37" s="259"/>
      <c r="G37" s="259"/>
      <c r="H37" s="396"/>
      <c r="I37" s="180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391">
        <v>13</v>
      </c>
      <c r="B38" s="417" t="s">
        <v>447</v>
      </c>
      <c r="C38" s="268">
        <v>1</v>
      </c>
      <c r="D38" s="263" t="s">
        <v>188</v>
      </c>
      <c r="E38" s="269"/>
      <c r="F38" s="403"/>
      <c r="G38" s="403"/>
      <c r="H38" s="404"/>
      <c r="I38" s="180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391"/>
      <c r="B39" s="262"/>
      <c r="C39" s="216"/>
      <c r="D39" s="263"/>
      <c r="E39" s="269"/>
      <c r="F39" s="259"/>
      <c r="G39" s="259"/>
      <c r="H39" s="396"/>
      <c r="I39" s="180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391"/>
      <c r="B40" s="417"/>
      <c r="C40" s="268"/>
      <c r="D40" s="319"/>
      <c r="E40" s="421"/>
      <c r="F40" s="403"/>
      <c r="G40" s="403"/>
      <c r="H40" s="404"/>
      <c r="I40" s="182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391"/>
      <c r="B41" s="417"/>
      <c r="C41" s="268"/>
      <c r="D41" s="319"/>
      <c r="E41" s="421"/>
      <c r="F41" s="403"/>
      <c r="G41" s="403"/>
      <c r="H41" s="404"/>
      <c r="I41" s="182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391"/>
      <c r="B42" s="417"/>
      <c r="C42" s="268"/>
      <c r="D42" s="319"/>
      <c r="E42" s="421"/>
      <c r="F42" s="403"/>
      <c r="G42" s="403"/>
      <c r="H42" s="404"/>
      <c r="I42" s="182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391"/>
      <c r="B43" s="311"/>
      <c r="C43" s="216"/>
      <c r="D43" s="263"/>
      <c r="E43" s="264"/>
      <c r="F43" s="259"/>
      <c r="G43" s="259"/>
      <c r="H43" s="396"/>
      <c r="I43" s="182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391"/>
      <c r="B44" s="325"/>
      <c r="C44" s="216"/>
      <c r="D44" s="263"/>
      <c r="E44" s="264"/>
      <c r="F44" s="259"/>
      <c r="G44" s="259"/>
      <c r="H44" s="396"/>
      <c r="I44" s="182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6.5" thickBot="1">
      <c r="A45" s="411"/>
      <c r="B45" s="287" t="s">
        <v>18</v>
      </c>
      <c r="C45" s="288"/>
      <c r="D45" s="412"/>
      <c r="E45" s="287"/>
      <c r="F45" s="290"/>
      <c r="G45" s="290"/>
      <c r="H45" s="414">
        <f>SUM(H12:H42)</f>
        <v>0</v>
      </c>
      <c r="I45" s="182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 thickTop="1">
      <c r="A46" s="10"/>
      <c r="B46" s="1"/>
      <c r="C46" s="38"/>
      <c r="D46" s="36"/>
      <c r="E46" s="1"/>
      <c r="F46" s="37"/>
      <c r="G46" s="37"/>
      <c r="H46" s="36"/>
      <c r="I46" s="180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>
      <c r="A47" s="10"/>
      <c r="B47" s="1"/>
      <c r="C47" s="38"/>
      <c r="D47" s="36"/>
      <c r="E47" s="1"/>
      <c r="F47" s="37"/>
      <c r="G47" s="37"/>
      <c r="H47" s="36"/>
      <c r="I47" s="180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5.75">
      <c r="C48" s="38"/>
      <c r="I48" s="59"/>
    </row>
    <row r="49" spans="1:35">
      <c r="C49" s="38"/>
    </row>
    <row r="50" spans="1:35">
      <c r="C50" s="38"/>
    </row>
    <row r="51" spans="1:35">
      <c r="C51" s="38"/>
    </row>
    <row r="52" spans="1:35">
      <c r="C52" s="38"/>
    </row>
    <row r="53" spans="1:35">
      <c r="C53" s="38"/>
    </row>
    <row r="54" spans="1:35" s="36" customFormat="1">
      <c r="A54" s="10"/>
      <c r="B54" s="1"/>
      <c r="C54" s="38"/>
      <c r="E54" s="1"/>
      <c r="F54" s="37"/>
      <c r="G54" s="37"/>
      <c r="I54" s="147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s="36" customFormat="1">
      <c r="A55" s="10"/>
      <c r="B55" s="1"/>
      <c r="C55" s="38"/>
      <c r="E55" s="1"/>
      <c r="F55" s="37"/>
      <c r="G55" s="37"/>
      <c r="I55" s="147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35" s="36" customFormat="1">
      <c r="A56" s="10"/>
      <c r="B56" s="1"/>
      <c r="C56" s="38"/>
      <c r="E56" s="1"/>
      <c r="F56" s="37"/>
      <c r="G56" s="37"/>
      <c r="I56" s="147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s="36" customFormat="1">
      <c r="A57" s="10"/>
      <c r="B57" s="1"/>
      <c r="C57" s="38"/>
      <c r="E57" s="1"/>
      <c r="F57" s="37"/>
      <c r="G57" s="37"/>
      <c r="I57" s="147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1:35" s="36" customFormat="1">
      <c r="A58" s="10"/>
      <c r="B58" s="1"/>
      <c r="C58" s="38"/>
      <c r="E58" s="1"/>
      <c r="F58" s="37"/>
      <c r="G58" s="37"/>
      <c r="I58" s="147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1:35" s="36" customFormat="1">
      <c r="A59" s="10"/>
      <c r="B59" s="1"/>
      <c r="C59" s="38"/>
      <c r="E59" s="1"/>
      <c r="F59" s="37"/>
      <c r="G59" s="37"/>
      <c r="I59" s="147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1:35" s="36" customFormat="1">
      <c r="A60" s="10"/>
      <c r="B60" s="1"/>
      <c r="C60" s="38"/>
      <c r="E60" s="1"/>
      <c r="F60" s="37"/>
      <c r="G60" s="37"/>
      <c r="I60" s="147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</row>
    <row r="61" spans="1:35" s="36" customFormat="1">
      <c r="A61" s="10"/>
      <c r="B61" s="1"/>
      <c r="C61" s="38"/>
      <c r="E61" s="1"/>
      <c r="F61" s="37"/>
      <c r="G61" s="37"/>
      <c r="I61" s="147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5" s="36" customFormat="1">
      <c r="A62" s="10"/>
      <c r="B62" s="1"/>
      <c r="C62" s="38"/>
      <c r="E62" s="1"/>
      <c r="F62" s="37"/>
      <c r="G62" s="37"/>
      <c r="I62" s="147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>
      <c r="A63" s="10"/>
      <c r="B63" s="1"/>
      <c r="C63" s="38"/>
      <c r="E63" s="1"/>
      <c r="F63" s="37"/>
      <c r="G63" s="37"/>
      <c r="I63" s="147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s="36" customFormat="1">
      <c r="A64" s="10"/>
      <c r="B64" s="1"/>
      <c r="C64" s="38"/>
      <c r="E64" s="1"/>
      <c r="F64" s="37"/>
      <c r="G64" s="37"/>
      <c r="I64" s="147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s="36" customFormat="1">
      <c r="A65" s="10"/>
      <c r="B65" s="1"/>
      <c r="C65" s="38"/>
      <c r="E65" s="1"/>
      <c r="F65" s="37"/>
      <c r="G65" s="37"/>
      <c r="I65" s="147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</row>
    <row r="66" spans="1:35" s="36" customFormat="1">
      <c r="A66" s="10"/>
      <c r="B66" s="1"/>
      <c r="C66" s="38"/>
      <c r="E66" s="1"/>
      <c r="F66" s="37"/>
      <c r="G66" s="37"/>
      <c r="I66" s="147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</row>
    <row r="67" spans="1:35" s="36" customFormat="1">
      <c r="A67" s="10"/>
      <c r="B67" s="1"/>
      <c r="C67" s="38"/>
      <c r="E67" s="1"/>
      <c r="F67" s="37"/>
      <c r="G67" s="37"/>
      <c r="I67" s="147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</row>
    <row r="68" spans="1:35" s="36" customFormat="1">
      <c r="A68" s="10"/>
      <c r="B68" s="1"/>
      <c r="C68" s="38"/>
      <c r="E68" s="1"/>
      <c r="F68" s="37"/>
      <c r="G68" s="37"/>
      <c r="I68" s="147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0"/>
      <c r="B69" s="1"/>
      <c r="C69" s="38"/>
      <c r="E69" s="1"/>
      <c r="F69" s="37"/>
      <c r="G69" s="37"/>
      <c r="I69" s="147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0"/>
      <c r="B70" s="1"/>
      <c r="C70" s="38"/>
      <c r="E70" s="1"/>
      <c r="F70" s="37"/>
      <c r="G70" s="37"/>
      <c r="I70" s="147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0"/>
      <c r="B71" s="1"/>
      <c r="C71" s="38"/>
      <c r="E71" s="1"/>
      <c r="F71" s="37"/>
      <c r="G71" s="37"/>
      <c r="I71" s="147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0"/>
      <c r="B72" s="1"/>
      <c r="C72" s="38"/>
      <c r="E72" s="1"/>
      <c r="F72" s="37"/>
      <c r="G72" s="37"/>
      <c r="I72" s="147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0"/>
      <c r="B73" s="1"/>
      <c r="C73" s="38"/>
      <c r="E73" s="1"/>
      <c r="F73" s="37"/>
      <c r="G73" s="37"/>
      <c r="I73" s="14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0"/>
      <c r="B74" s="1"/>
      <c r="C74" s="38"/>
      <c r="E74" s="1"/>
      <c r="F74" s="37"/>
      <c r="G74" s="37"/>
      <c r="I74" s="147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0"/>
      <c r="B75" s="1"/>
      <c r="C75" s="38"/>
      <c r="E75" s="1"/>
      <c r="F75" s="37"/>
      <c r="G75" s="37"/>
      <c r="I75" s="147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0"/>
      <c r="B76" s="1"/>
      <c r="C76" s="38"/>
      <c r="E76" s="1"/>
      <c r="F76" s="37"/>
      <c r="G76" s="37"/>
      <c r="I76" s="147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0"/>
      <c r="B77" s="1"/>
      <c r="C77" s="38"/>
      <c r="E77" s="1"/>
      <c r="F77" s="37"/>
      <c r="G77" s="37"/>
      <c r="I77" s="147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0"/>
      <c r="B78" s="1"/>
      <c r="C78" s="38"/>
      <c r="E78" s="1"/>
      <c r="F78" s="37"/>
      <c r="G78" s="37"/>
      <c r="I78" s="147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0"/>
      <c r="B79" s="1"/>
      <c r="C79" s="38"/>
      <c r="E79" s="1"/>
      <c r="F79" s="37"/>
      <c r="G79" s="37"/>
      <c r="I79" s="147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0"/>
      <c r="B80" s="1"/>
      <c r="C80" s="38"/>
      <c r="E80" s="1"/>
      <c r="F80" s="37"/>
      <c r="G80" s="37"/>
      <c r="I80" s="147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0"/>
      <c r="B81" s="1"/>
      <c r="C81" s="38"/>
      <c r="E81" s="1"/>
      <c r="F81" s="37"/>
      <c r="G81" s="37"/>
      <c r="I81" s="147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0"/>
      <c r="B82" s="1"/>
      <c r="C82" s="38"/>
      <c r="E82" s="1"/>
      <c r="F82" s="37"/>
      <c r="G82" s="37"/>
      <c r="I82" s="147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0"/>
      <c r="B83" s="1"/>
      <c r="C83" s="38"/>
      <c r="E83" s="1"/>
      <c r="F83" s="37"/>
      <c r="G83" s="37"/>
      <c r="I83" s="14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0"/>
      <c r="B84" s="1"/>
      <c r="C84" s="38"/>
      <c r="E84" s="1"/>
      <c r="F84" s="37"/>
      <c r="G84" s="37"/>
      <c r="I84" s="147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0"/>
      <c r="B85" s="1"/>
      <c r="C85" s="38"/>
      <c r="E85" s="1"/>
      <c r="F85" s="37"/>
      <c r="G85" s="37"/>
      <c r="I85" s="14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0"/>
      <c r="B86" s="1"/>
      <c r="C86" s="38"/>
      <c r="E86" s="1"/>
      <c r="F86" s="37"/>
      <c r="G86" s="37"/>
      <c r="I86" s="147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0"/>
      <c r="B87" s="1"/>
      <c r="C87" s="38"/>
      <c r="E87" s="1"/>
      <c r="F87" s="37"/>
      <c r="G87" s="37"/>
      <c r="I87" s="14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0"/>
      <c r="B88" s="1"/>
      <c r="C88" s="38"/>
      <c r="E88" s="1"/>
      <c r="F88" s="37"/>
      <c r="G88" s="37"/>
      <c r="I88" s="147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0"/>
      <c r="B89" s="1"/>
      <c r="C89" s="38"/>
      <c r="E89" s="1"/>
      <c r="F89" s="37"/>
      <c r="G89" s="37"/>
      <c r="I89" s="147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0"/>
      <c r="B90" s="1"/>
      <c r="C90" s="38"/>
      <c r="E90" s="1"/>
      <c r="F90" s="37"/>
      <c r="G90" s="37"/>
      <c r="I90" s="147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0"/>
      <c r="B91" s="1"/>
      <c r="C91" s="38"/>
      <c r="E91" s="1"/>
      <c r="F91" s="37"/>
      <c r="G91" s="37"/>
      <c r="I91" s="147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0"/>
      <c r="B92" s="1"/>
      <c r="C92" s="38"/>
      <c r="E92" s="1"/>
      <c r="F92" s="37"/>
      <c r="G92" s="37"/>
      <c r="I92" s="147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0"/>
      <c r="B93" s="1"/>
      <c r="C93" s="38"/>
      <c r="E93" s="1"/>
      <c r="F93" s="37"/>
      <c r="G93" s="37"/>
      <c r="I93" s="147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0"/>
      <c r="B94" s="1"/>
      <c r="C94" s="38"/>
      <c r="E94" s="1"/>
      <c r="F94" s="37"/>
      <c r="G94" s="37"/>
      <c r="I94" s="147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0"/>
      <c r="B95" s="1"/>
      <c r="C95" s="38"/>
      <c r="E95" s="1"/>
      <c r="F95" s="37"/>
      <c r="G95" s="37"/>
      <c r="I95" s="147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0"/>
      <c r="B96" s="1"/>
      <c r="C96" s="38"/>
      <c r="E96" s="1"/>
      <c r="F96" s="37"/>
      <c r="G96" s="37"/>
      <c r="I96" s="147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0"/>
      <c r="B97" s="1"/>
      <c r="C97" s="38"/>
      <c r="E97" s="1"/>
      <c r="F97" s="37"/>
      <c r="G97" s="37"/>
      <c r="I97" s="147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0"/>
      <c r="B98" s="1"/>
      <c r="C98" s="38"/>
      <c r="E98" s="1"/>
      <c r="F98" s="37"/>
      <c r="G98" s="37"/>
      <c r="I98" s="147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0"/>
      <c r="B99" s="1"/>
      <c r="C99" s="38"/>
      <c r="E99" s="1"/>
      <c r="F99" s="37"/>
      <c r="G99" s="37"/>
      <c r="I99" s="147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0"/>
      <c r="B100" s="1"/>
      <c r="C100" s="38"/>
      <c r="E100" s="1"/>
      <c r="F100" s="37"/>
      <c r="G100" s="37"/>
      <c r="I100" s="147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0"/>
      <c r="B101" s="1"/>
      <c r="C101" s="38"/>
      <c r="E101" s="1"/>
      <c r="F101" s="37"/>
      <c r="G101" s="37"/>
      <c r="I101" s="147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0"/>
      <c r="B102" s="1"/>
      <c r="C102" s="38"/>
      <c r="E102" s="1"/>
      <c r="F102" s="37"/>
      <c r="G102" s="37"/>
      <c r="I102" s="147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0"/>
      <c r="B103" s="1"/>
      <c r="C103" s="38"/>
      <c r="E103" s="1"/>
      <c r="F103" s="37"/>
      <c r="G103" s="37"/>
      <c r="I103" s="147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0"/>
      <c r="B104" s="1"/>
      <c r="C104" s="38"/>
      <c r="E104" s="1"/>
      <c r="F104" s="37"/>
      <c r="G104" s="37"/>
      <c r="I104" s="147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0"/>
      <c r="B105" s="1"/>
      <c r="C105" s="38"/>
      <c r="E105" s="1"/>
      <c r="F105" s="37"/>
      <c r="G105" s="37"/>
      <c r="I105" s="147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0"/>
      <c r="B106" s="1"/>
      <c r="C106" s="38"/>
      <c r="E106" s="1"/>
      <c r="F106" s="37"/>
      <c r="G106" s="37"/>
      <c r="I106" s="147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0"/>
      <c r="B107" s="1"/>
      <c r="C107" s="38"/>
      <c r="E107" s="1"/>
      <c r="F107" s="37"/>
      <c r="G107" s="37"/>
      <c r="I107" s="147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0"/>
      <c r="B108" s="1"/>
      <c r="C108" s="38"/>
      <c r="E108" s="1"/>
      <c r="F108" s="37"/>
      <c r="G108" s="37"/>
      <c r="I108" s="147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0"/>
      <c r="B109" s="1"/>
      <c r="C109" s="38"/>
      <c r="E109" s="1"/>
      <c r="F109" s="37"/>
      <c r="G109" s="37"/>
      <c r="I109" s="147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0"/>
      <c r="B110" s="1"/>
      <c r="C110" s="38"/>
      <c r="E110" s="1"/>
      <c r="F110" s="37"/>
      <c r="G110" s="37"/>
      <c r="I110" s="147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0"/>
      <c r="B111" s="1"/>
      <c r="C111" s="38"/>
      <c r="E111" s="1"/>
      <c r="F111" s="37"/>
      <c r="G111" s="37"/>
      <c r="I111" s="147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0"/>
      <c r="B112" s="1"/>
      <c r="C112" s="38"/>
      <c r="E112" s="1"/>
      <c r="F112" s="37"/>
      <c r="G112" s="37"/>
      <c r="I112" s="147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0"/>
      <c r="B113" s="1"/>
      <c r="C113" s="38"/>
      <c r="E113" s="1"/>
      <c r="F113" s="37"/>
      <c r="G113" s="37"/>
      <c r="I113" s="147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0"/>
      <c r="B114" s="1"/>
      <c r="C114" s="38"/>
      <c r="E114" s="1"/>
      <c r="F114" s="37"/>
      <c r="G114" s="37"/>
      <c r="I114" s="147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0"/>
      <c r="B115" s="1"/>
      <c r="C115" s="38"/>
      <c r="E115" s="1"/>
      <c r="F115" s="37"/>
      <c r="G115" s="37"/>
      <c r="I115" s="147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0"/>
      <c r="B116" s="1"/>
      <c r="C116" s="38"/>
      <c r="E116" s="1"/>
      <c r="F116" s="37"/>
      <c r="G116" s="37"/>
      <c r="I116" s="147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0"/>
      <c r="B117" s="1"/>
      <c r="C117" s="38"/>
      <c r="E117" s="1"/>
      <c r="F117" s="37"/>
      <c r="G117" s="37"/>
      <c r="I117" s="147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0"/>
      <c r="B118" s="1"/>
      <c r="C118" s="38"/>
      <c r="E118" s="1"/>
      <c r="F118" s="37"/>
      <c r="G118" s="37"/>
      <c r="I118" s="147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0"/>
      <c r="B119" s="1"/>
      <c r="C119" s="38"/>
      <c r="E119" s="1"/>
      <c r="F119" s="37"/>
      <c r="G119" s="37"/>
      <c r="I119" s="147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0"/>
      <c r="B120" s="1"/>
      <c r="C120" s="38"/>
      <c r="E120" s="1"/>
      <c r="F120" s="37"/>
      <c r="G120" s="37"/>
      <c r="I120" s="147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0"/>
      <c r="B121" s="1"/>
      <c r="C121" s="38"/>
      <c r="E121" s="1"/>
      <c r="F121" s="37"/>
      <c r="G121" s="37"/>
      <c r="I121" s="147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0"/>
      <c r="B122" s="1"/>
      <c r="C122" s="38"/>
      <c r="E122" s="1"/>
      <c r="F122" s="37"/>
      <c r="G122" s="37"/>
      <c r="I122" s="147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0"/>
      <c r="B123" s="1"/>
      <c r="C123" s="38"/>
      <c r="E123" s="1"/>
      <c r="F123" s="37"/>
      <c r="G123" s="37"/>
      <c r="I123" s="147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0"/>
      <c r="B124" s="1"/>
      <c r="C124" s="38"/>
      <c r="E124" s="1"/>
      <c r="F124" s="37"/>
      <c r="G124" s="37"/>
      <c r="I124" s="147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0"/>
      <c r="B125" s="1"/>
      <c r="C125" s="38"/>
      <c r="E125" s="1"/>
      <c r="F125" s="37"/>
      <c r="G125" s="37"/>
      <c r="I125" s="147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0"/>
      <c r="B126" s="1"/>
      <c r="C126" s="38"/>
      <c r="E126" s="1"/>
      <c r="F126" s="37"/>
      <c r="G126" s="37"/>
      <c r="I126" s="147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0"/>
      <c r="B127" s="1"/>
      <c r="C127" s="38"/>
      <c r="E127" s="1"/>
      <c r="F127" s="37"/>
      <c r="G127" s="37"/>
      <c r="I127" s="147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1"/>
      <c r="C128" s="38"/>
      <c r="E128" s="1"/>
      <c r="F128" s="37"/>
      <c r="G128" s="37"/>
      <c r="I128" s="147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1"/>
      <c r="C129" s="38"/>
      <c r="E129" s="1"/>
      <c r="F129" s="37"/>
      <c r="G129" s="37"/>
      <c r="I129" s="147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1"/>
      <c r="C130" s="38"/>
      <c r="E130" s="1"/>
      <c r="F130" s="37"/>
      <c r="G130" s="37"/>
      <c r="I130" s="147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1"/>
      <c r="C131" s="38"/>
      <c r="E131" s="1"/>
      <c r="F131" s="37"/>
      <c r="G131" s="37"/>
      <c r="I131" s="147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1"/>
      <c r="C132" s="38"/>
      <c r="E132" s="1"/>
      <c r="F132" s="37"/>
      <c r="G132" s="37"/>
      <c r="I132" s="147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1"/>
      <c r="C133" s="38"/>
      <c r="E133" s="1"/>
      <c r="F133" s="37"/>
      <c r="G133" s="37"/>
      <c r="I133" s="147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1"/>
      <c r="C134" s="38"/>
      <c r="E134" s="1"/>
      <c r="F134" s="37"/>
      <c r="G134" s="37"/>
      <c r="I134" s="147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1"/>
      <c r="C135" s="38"/>
      <c r="E135" s="1"/>
      <c r="F135" s="37"/>
      <c r="G135" s="37"/>
      <c r="I135" s="147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1"/>
      <c r="C136" s="38"/>
      <c r="E136" s="1"/>
      <c r="F136" s="37"/>
      <c r="G136" s="37"/>
      <c r="I136" s="147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1"/>
      <c r="C137" s="38"/>
      <c r="E137" s="1"/>
      <c r="F137" s="37"/>
      <c r="G137" s="37"/>
      <c r="I137" s="147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1"/>
      <c r="C138" s="38"/>
      <c r="E138" s="1"/>
      <c r="F138" s="37"/>
      <c r="G138" s="37"/>
      <c r="I138" s="147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1"/>
      <c r="C139" s="38"/>
      <c r="E139" s="1"/>
      <c r="F139" s="37"/>
      <c r="G139" s="37"/>
      <c r="I139" s="147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1"/>
      <c r="C140" s="38"/>
      <c r="E140" s="1"/>
      <c r="F140" s="37"/>
      <c r="G140" s="37"/>
      <c r="I140" s="147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1"/>
      <c r="C141" s="38"/>
      <c r="E141" s="1"/>
      <c r="F141" s="37"/>
      <c r="G141" s="37"/>
      <c r="I141" s="147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1"/>
      <c r="C142" s="38"/>
      <c r="E142" s="1"/>
      <c r="F142" s="37"/>
      <c r="G142" s="37"/>
      <c r="I142" s="147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1"/>
      <c r="C143" s="38"/>
      <c r="E143" s="1"/>
      <c r="F143" s="37"/>
      <c r="G143" s="37"/>
      <c r="I143" s="147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1"/>
      <c r="C144" s="38"/>
      <c r="E144" s="1"/>
      <c r="F144" s="37"/>
      <c r="G144" s="37"/>
      <c r="I144" s="147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1"/>
      <c r="C145" s="38"/>
      <c r="E145" s="1"/>
      <c r="F145" s="37"/>
      <c r="G145" s="37"/>
      <c r="I145" s="147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1"/>
      <c r="C146" s="38"/>
      <c r="E146" s="1"/>
      <c r="F146" s="37"/>
      <c r="G146" s="37"/>
      <c r="I146" s="147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1"/>
      <c r="C147" s="38"/>
      <c r="E147" s="1"/>
      <c r="F147" s="37"/>
      <c r="G147" s="37"/>
      <c r="I147" s="147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1"/>
      <c r="C148" s="38"/>
      <c r="E148" s="1"/>
      <c r="F148" s="37"/>
      <c r="G148" s="37"/>
      <c r="I148" s="147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1"/>
      <c r="C149" s="38"/>
      <c r="E149" s="1"/>
      <c r="F149" s="37"/>
      <c r="G149" s="37"/>
      <c r="I149" s="147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1"/>
      <c r="C150" s="38"/>
      <c r="E150" s="1"/>
      <c r="F150" s="37"/>
      <c r="G150" s="37"/>
      <c r="I150" s="147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1"/>
      <c r="C151" s="38"/>
      <c r="E151" s="1"/>
      <c r="F151" s="37"/>
      <c r="G151" s="37"/>
      <c r="I151" s="147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1"/>
      <c r="C152" s="38"/>
      <c r="E152" s="1"/>
      <c r="F152" s="37"/>
      <c r="G152" s="37"/>
      <c r="I152" s="147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1"/>
      <c r="C153" s="38"/>
      <c r="E153" s="1"/>
      <c r="F153" s="37"/>
      <c r="G153" s="37"/>
      <c r="I153" s="147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1"/>
      <c r="C154" s="38"/>
      <c r="E154" s="1"/>
      <c r="F154" s="37"/>
      <c r="G154" s="37"/>
      <c r="I154" s="147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1"/>
      <c r="C155" s="38"/>
      <c r="E155" s="1"/>
      <c r="F155" s="37"/>
      <c r="G155" s="37"/>
      <c r="I155" s="147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1"/>
      <c r="C156" s="38"/>
      <c r="E156" s="1"/>
      <c r="F156" s="37"/>
      <c r="G156" s="37"/>
      <c r="I156" s="147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1"/>
      <c r="C157" s="38"/>
      <c r="E157" s="1"/>
      <c r="F157" s="37"/>
      <c r="G157" s="37"/>
      <c r="I157" s="147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1"/>
      <c r="C158" s="38"/>
      <c r="E158" s="1"/>
      <c r="F158" s="37"/>
      <c r="G158" s="37"/>
      <c r="I158" s="147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1"/>
      <c r="C159" s="38"/>
      <c r="E159" s="1"/>
      <c r="F159" s="37"/>
      <c r="G159" s="37"/>
      <c r="I159" s="147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1"/>
      <c r="C160" s="38"/>
      <c r="E160" s="1"/>
      <c r="F160" s="37"/>
      <c r="G160" s="37"/>
      <c r="I160" s="147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1"/>
      <c r="C161" s="38"/>
      <c r="E161" s="1"/>
      <c r="F161" s="37"/>
      <c r="G161" s="37"/>
      <c r="I161" s="147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1"/>
      <c r="C162" s="38"/>
      <c r="E162" s="1"/>
      <c r="F162" s="37"/>
      <c r="G162" s="37"/>
      <c r="I162" s="147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1"/>
      <c r="C163" s="38"/>
      <c r="E163" s="1"/>
      <c r="F163" s="37"/>
      <c r="G163" s="37"/>
      <c r="I163" s="147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1"/>
      <c r="C164" s="38"/>
      <c r="E164" s="1"/>
      <c r="F164" s="37"/>
      <c r="G164" s="37"/>
      <c r="I164" s="147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1"/>
      <c r="C165" s="38"/>
      <c r="E165" s="1"/>
      <c r="F165" s="37"/>
      <c r="G165" s="37"/>
      <c r="I165" s="147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1"/>
      <c r="C166" s="38"/>
      <c r="E166" s="1"/>
      <c r="F166" s="37"/>
      <c r="G166" s="37"/>
      <c r="I166" s="147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1"/>
      <c r="C167" s="38"/>
      <c r="E167" s="1"/>
      <c r="F167" s="37"/>
      <c r="G167" s="37"/>
      <c r="I167" s="147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1"/>
      <c r="C168" s="38"/>
      <c r="E168" s="1"/>
      <c r="F168" s="37"/>
      <c r="G168" s="37"/>
      <c r="I168" s="147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1"/>
      <c r="C169" s="38"/>
      <c r="E169" s="1"/>
      <c r="F169" s="37"/>
      <c r="G169" s="37"/>
      <c r="I169" s="147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1"/>
      <c r="C170" s="38"/>
      <c r="E170" s="1"/>
      <c r="F170" s="37"/>
      <c r="G170" s="37"/>
      <c r="I170" s="147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1"/>
      <c r="C171" s="38"/>
      <c r="E171" s="1"/>
      <c r="F171" s="37"/>
      <c r="G171" s="37"/>
      <c r="I171" s="147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1"/>
      <c r="C172" s="38"/>
      <c r="E172" s="1"/>
      <c r="F172" s="37"/>
      <c r="G172" s="37"/>
      <c r="I172" s="147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1"/>
      <c r="C173" s="38"/>
      <c r="E173" s="1"/>
      <c r="F173" s="37"/>
      <c r="G173" s="37"/>
      <c r="I173" s="147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1"/>
      <c r="C174" s="38"/>
      <c r="E174" s="1"/>
      <c r="F174" s="37"/>
      <c r="G174" s="37"/>
      <c r="I174" s="147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1"/>
      <c r="C175" s="38"/>
      <c r="E175" s="1"/>
      <c r="F175" s="37"/>
      <c r="G175" s="37"/>
      <c r="I175" s="147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1"/>
      <c r="C176" s="38"/>
      <c r="E176" s="1"/>
      <c r="F176" s="37"/>
      <c r="G176" s="37"/>
      <c r="I176" s="147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1"/>
      <c r="C177" s="38"/>
      <c r="E177" s="1"/>
      <c r="F177" s="37"/>
      <c r="G177" s="37"/>
      <c r="I177" s="147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1"/>
      <c r="C178" s="38"/>
      <c r="E178" s="1"/>
      <c r="F178" s="37"/>
      <c r="G178" s="37"/>
      <c r="I178" s="147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1"/>
      <c r="C179" s="38"/>
      <c r="E179" s="1"/>
      <c r="F179" s="37"/>
      <c r="G179" s="37"/>
      <c r="I179" s="147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1"/>
      <c r="C180" s="38"/>
      <c r="E180" s="1"/>
      <c r="F180" s="37"/>
      <c r="G180" s="37"/>
      <c r="I180" s="147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1"/>
      <c r="C181" s="38"/>
      <c r="E181" s="1"/>
      <c r="F181" s="37"/>
      <c r="G181" s="37"/>
      <c r="I181" s="147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1"/>
      <c r="C182" s="38"/>
      <c r="E182" s="1"/>
      <c r="F182" s="37"/>
      <c r="G182" s="37"/>
      <c r="I182" s="147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1"/>
      <c r="C183" s="38"/>
      <c r="E183" s="1"/>
      <c r="F183" s="37"/>
      <c r="G183" s="37"/>
      <c r="I183" s="147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1"/>
      <c r="C184" s="38"/>
      <c r="E184" s="1"/>
      <c r="F184" s="37"/>
      <c r="G184" s="37"/>
      <c r="I184" s="147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1"/>
      <c r="C185" s="38"/>
      <c r="E185" s="1"/>
      <c r="F185" s="37"/>
      <c r="G185" s="37"/>
      <c r="I185" s="147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1"/>
      <c r="C186" s="38"/>
      <c r="E186" s="1"/>
      <c r="F186" s="37"/>
      <c r="G186" s="37"/>
      <c r="I186" s="147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1"/>
      <c r="C187" s="38"/>
      <c r="E187" s="1"/>
      <c r="F187" s="37"/>
      <c r="G187" s="37"/>
      <c r="I187" s="147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1"/>
      <c r="C188" s="38"/>
      <c r="E188" s="1"/>
      <c r="F188" s="37"/>
      <c r="G188" s="37"/>
      <c r="I188" s="147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1"/>
      <c r="C189" s="38"/>
      <c r="E189" s="1"/>
      <c r="F189" s="37"/>
      <c r="G189" s="37"/>
      <c r="I189" s="147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1"/>
      <c r="C190" s="38"/>
      <c r="E190" s="1"/>
      <c r="F190" s="37"/>
      <c r="G190" s="37"/>
      <c r="I190" s="147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1"/>
      <c r="C191" s="38"/>
      <c r="E191" s="1"/>
      <c r="F191" s="37"/>
      <c r="G191" s="37"/>
      <c r="I191" s="147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1"/>
      <c r="C192" s="38"/>
      <c r="E192" s="1"/>
      <c r="F192" s="37"/>
      <c r="G192" s="37"/>
      <c r="I192" s="147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1"/>
      <c r="C193" s="38"/>
      <c r="E193" s="1"/>
      <c r="F193" s="37"/>
      <c r="G193" s="37"/>
      <c r="I193" s="147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1"/>
      <c r="C194" s="38"/>
      <c r="E194" s="1"/>
      <c r="F194" s="37"/>
      <c r="G194" s="37"/>
      <c r="I194" s="147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1"/>
      <c r="C195" s="38"/>
      <c r="E195" s="1"/>
      <c r="F195" s="37"/>
      <c r="G195" s="37"/>
      <c r="I195" s="147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1"/>
      <c r="C196" s="38"/>
      <c r="E196" s="1"/>
      <c r="F196" s="37"/>
      <c r="G196" s="37"/>
      <c r="I196" s="147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1"/>
      <c r="C197" s="38"/>
      <c r="E197" s="1"/>
      <c r="F197" s="37"/>
      <c r="G197" s="37"/>
      <c r="I197" s="147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1"/>
      <c r="C198" s="38"/>
      <c r="E198" s="1"/>
      <c r="F198" s="37"/>
      <c r="G198" s="37"/>
      <c r="I198" s="147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1"/>
      <c r="C199" s="38"/>
      <c r="E199" s="1"/>
      <c r="F199" s="37"/>
      <c r="G199" s="37"/>
      <c r="I199" s="147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1"/>
      <c r="C200" s="38"/>
      <c r="E200" s="1"/>
      <c r="F200" s="37"/>
      <c r="G200" s="37"/>
      <c r="I200" s="147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1"/>
      <c r="C201" s="38"/>
      <c r="E201" s="1"/>
      <c r="F201" s="37"/>
      <c r="G201" s="37"/>
      <c r="I201" s="147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1"/>
      <c r="C202" s="38"/>
      <c r="E202" s="1"/>
      <c r="F202" s="37"/>
      <c r="G202" s="37"/>
      <c r="I202" s="147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1"/>
      <c r="C203" s="38"/>
      <c r="E203" s="1"/>
      <c r="F203" s="37"/>
      <c r="G203" s="37"/>
      <c r="I203" s="147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1"/>
      <c r="C204" s="38"/>
      <c r="E204" s="1"/>
      <c r="F204" s="37"/>
      <c r="G204" s="37"/>
      <c r="I204" s="147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1"/>
      <c r="C205" s="38"/>
      <c r="E205" s="1"/>
      <c r="F205" s="37"/>
      <c r="G205" s="37"/>
      <c r="I205" s="147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1"/>
      <c r="C206" s="38"/>
      <c r="E206" s="1"/>
      <c r="F206" s="37"/>
      <c r="G206" s="37"/>
      <c r="I206" s="147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1"/>
      <c r="C207" s="38"/>
      <c r="E207" s="1"/>
      <c r="F207" s="37"/>
      <c r="G207" s="37"/>
      <c r="I207" s="147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1"/>
      <c r="C208" s="38"/>
      <c r="E208" s="1"/>
      <c r="F208" s="37"/>
      <c r="G208" s="37"/>
      <c r="I208" s="147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1"/>
      <c r="C209" s="38"/>
      <c r="E209" s="1"/>
      <c r="F209" s="37"/>
      <c r="G209" s="37"/>
      <c r="I209" s="147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1"/>
      <c r="C210" s="38"/>
      <c r="E210" s="1"/>
      <c r="F210" s="37"/>
      <c r="G210" s="37"/>
      <c r="I210" s="147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1"/>
      <c r="C211" s="38"/>
      <c r="E211" s="1"/>
      <c r="F211" s="37"/>
      <c r="G211" s="37"/>
      <c r="I211" s="147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1"/>
      <c r="C212" s="38"/>
      <c r="E212" s="1"/>
      <c r="F212" s="37"/>
      <c r="G212" s="37"/>
      <c r="I212" s="147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1"/>
      <c r="C213" s="38"/>
      <c r="E213" s="1"/>
      <c r="F213" s="37"/>
      <c r="G213" s="37"/>
      <c r="I213" s="147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1"/>
      <c r="C214" s="38"/>
      <c r="E214" s="1"/>
      <c r="F214" s="37"/>
      <c r="G214" s="37"/>
      <c r="I214" s="147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1"/>
      <c r="C215" s="38"/>
      <c r="E215" s="1"/>
      <c r="F215" s="37"/>
      <c r="G215" s="37"/>
      <c r="I215" s="147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1"/>
      <c r="C216" s="38"/>
      <c r="E216" s="1"/>
      <c r="F216" s="37"/>
      <c r="G216" s="37"/>
      <c r="I216" s="147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1"/>
      <c r="C217" s="38"/>
      <c r="E217" s="1"/>
      <c r="F217" s="37"/>
      <c r="G217" s="37"/>
      <c r="I217" s="147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1"/>
      <c r="C218" s="38"/>
      <c r="E218" s="1"/>
      <c r="F218" s="37"/>
      <c r="G218" s="37"/>
      <c r="I218" s="147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1"/>
      <c r="C219" s="38"/>
      <c r="E219" s="1"/>
      <c r="F219" s="37"/>
      <c r="G219" s="37"/>
      <c r="I219" s="147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1"/>
      <c r="C220" s="38"/>
      <c r="E220" s="1"/>
      <c r="F220" s="37"/>
      <c r="G220" s="37"/>
      <c r="I220" s="147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1"/>
      <c r="C221" s="38"/>
      <c r="E221" s="1"/>
      <c r="F221" s="37"/>
      <c r="G221" s="37"/>
      <c r="I221" s="147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1"/>
      <c r="C222" s="38"/>
      <c r="E222" s="1"/>
      <c r="F222" s="37"/>
      <c r="G222" s="37"/>
      <c r="I222" s="147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1"/>
      <c r="C223" s="38"/>
      <c r="E223" s="1"/>
      <c r="F223" s="37"/>
      <c r="G223" s="37"/>
      <c r="I223" s="147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1"/>
      <c r="C224" s="38"/>
      <c r="E224" s="1"/>
      <c r="F224" s="37"/>
      <c r="G224" s="37"/>
      <c r="I224" s="147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1"/>
      <c r="C225" s="38"/>
      <c r="E225" s="1"/>
      <c r="F225" s="37"/>
      <c r="G225" s="37"/>
      <c r="I225" s="147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1"/>
      <c r="C226" s="38"/>
      <c r="E226" s="1"/>
      <c r="F226" s="37"/>
      <c r="G226" s="37"/>
      <c r="I226" s="147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1"/>
      <c r="C227" s="93"/>
      <c r="E227" s="1"/>
      <c r="F227" s="37"/>
      <c r="G227" s="37"/>
      <c r="I227" s="147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1"/>
      <c r="C228" s="93"/>
      <c r="E228" s="1"/>
      <c r="F228" s="37"/>
      <c r="G228" s="37"/>
      <c r="I228" s="147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1"/>
      <c r="C229" s="93"/>
      <c r="E229" s="1"/>
      <c r="F229" s="37"/>
      <c r="G229" s="37"/>
      <c r="I229" s="147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243"/>
  <sheetViews>
    <sheetView showZeros="0" view="pageBreakPreview" topLeftCell="A22" zoomScale="70" zoomScaleNormal="70" zoomScaleSheetLayoutView="70" workbookViewId="0">
      <selection activeCell="H42" sqref="H42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6" bestFit="1" customWidth="1"/>
    <col min="7" max="7" width="10.109375" style="36" customWidth="1"/>
    <col min="8" max="8" width="15.6640625" style="36" bestFit="1" customWidth="1"/>
    <col min="9" max="9" width="15.6640625" style="147" bestFit="1" customWidth="1"/>
    <col min="10" max="10" width="12.77734375" style="38" customWidth="1"/>
    <col min="11" max="35" width="7.109375" style="38" customWidth="1"/>
    <col min="36" max="16384" width="7.109375" style="1"/>
  </cols>
  <sheetData>
    <row r="1" spans="1:35" ht="52.5" customHeight="1">
      <c r="A1" s="554" t="s">
        <v>335</v>
      </c>
      <c r="B1" s="554"/>
      <c r="C1" s="554"/>
      <c r="D1" s="192"/>
      <c r="E1" s="195"/>
      <c r="F1" s="192"/>
      <c r="G1" s="192"/>
      <c r="H1" s="192"/>
    </row>
    <row r="2" spans="1:35" ht="15.75" customHeight="1">
      <c r="A2" s="194" t="s">
        <v>119</v>
      </c>
      <c r="B2" s="195"/>
      <c r="C2" s="196"/>
      <c r="D2" s="192"/>
      <c r="E2" s="195"/>
      <c r="F2" s="192"/>
      <c r="G2" s="192"/>
      <c r="H2" s="192"/>
    </row>
    <row r="3" spans="1:35" s="17" customFormat="1" ht="16.5" thickBot="1">
      <c r="A3" s="199"/>
      <c r="B3" s="200"/>
      <c r="C3" s="229"/>
      <c r="D3" s="201"/>
      <c r="E3" s="230"/>
      <c r="F3" s="201"/>
      <c r="G3" s="201"/>
      <c r="H3" s="201"/>
      <c r="I3" s="15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5"/>
      <c r="G4" s="235"/>
      <c r="H4" s="390"/>
      <c r="I4" s="15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377" t="s">
        <v>1</v>
      </c>
      <c r="I5" s="176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377" t="s">
        <v>8</v>
      </c>
      <c r="I6" s="176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378" t="s">
        <v>3</v>
      </c>
      <c r="I7" s="181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391"/>
      <c r="B8" s="311"/>
      <c r="C8" s="216"/>
      <c r="D8" s="263"/>
      <c r="E8" s="264"/>
      <c r="F8" s="392"/>
      <c r="G8" s="392"/>
      <c r="H8" s="393"/>
      <c r="I8" s="17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394" t="s">
        <v>134</v>
      </c>
      <c r="B9" s="525" t="s">
        <v>130</v>
      </c>
      <c r="C9" s="216"/>
      <c r="D9" s="263"/>
      <c r="E9" s="282"/>
      <c r="F9" s="392"/>
      <c r="G9" s="392"/>
      <c r="H9" s="396"/>
      <c r="I9" s="18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397"/>
      <c r="B10" s="262" t="s">
        <v>136</v>
      </c>
      <c r="C10" s="398"/>
      <c r="D10" s="398"/>
      <c r="E10" s="282"/>
      <c r="F10" s="392"/>
      <c r="G10" s="392"/>
      <c r="H10" s="396"/>
      <c r="I10" s="180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399"/>
      <c r="B11" s="262" t="s">
        <v>135</v>
      </c>
      <c r="C11" s="398"/>
      <c r="D11" s="398"/>
      <c r="E11" s="282"/>
      <c r="F11" s="392"/>
      <c r="G11" s="392"/>
      <c r="H11" s="396"/>
      <c r="I11" s="180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399"/>
      <c r="B12" s="262" t="s">
        <v>131</v>
      </c>
      <c r="C12" s="367"/>
      <c r="D12" s="400"/>
      <c r="E12" s="282"/>
      <c r="F12" s="392"/>
      <c r="G12" s="392"/>
      <c r="H12" s="396"/>
      <c r="I12" s="180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399"/>
      <c r="B13" s="262" t="s">
        <v>67</v>
      </c>
      <c r="C13" s="367"/>
      <c r="D13" s="398"/>
      <c r="E13" s="282"/>
      <c r="F13" s="392"/>
      <c r="G13" s="392"/>
      <c r="H13" s="396"/>
      <c r="I13" s="180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399"/>
      <c r="B14" s="395" t="s">
        <v>132</v>
      </c>
      <c r="C14" s="367"/>
      <c r="D14" s="398"/>
      <c r="E14" s="282"/>
      <c r="F14" s="392"/>
      <c r="G14" s="392"/>
      <c r="H14" s="396"/>
      <c r="I14" s="180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399"/>
      <c r="B15" s="395" t="s">
        <v>133</v>
      </c>
      <c r="C15" s="367"/>
      <c r="D15" s="398"/>
      <c r="E15" s="282"/>
      <c r="F15" s="392"/>
      <c r="G15" s="392"/>
      <c r="H15" s="396"/>
      <c r="I15" s="18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399"/>
      <c r="B16" s="395"/>
      <c r="C16" s="367"/>
      <c r="D16" s="398"/>
      <c r="E16" s="282"/>
      <c r="F16" s="392"/>
      <c r="G16" s="392"/>
      <c r="H16" s="396"/>
      <c r="I16" s="180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399"/>
      <c r="B17" s="262" t="s">
        <v>137</v>
      </c>
      <c r="C17" s="367"/>
      <c r="D17" s="398"/>
      <c r="E17" s="282"/>
      <c r="F17" s="392"/>
      <c r="G17" s="392"/>
      <c r="H17" s="396"/>
      <c r="I17" s="180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399"/>
      <c r="B18" s="387"/>
      <c r="C18" s="367"/>
      <c r="D18" s="398"/>
      <c r="E18" s="401"/>
      <c r="F18" s="392"/>
      <c r="G18" s="392"/>
      <c r="H18" s="396"/>
      <c r="I18" s="180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 customHeight="1">
      <c r="A19" s="531">
        <v>1</v>
      </c>
      <c r="B19" s="297" t="s">
        <v>347</v>
      </c>
      <c r="C19" s="271">
        <v>187</v>
      </c>
      <c r="D19" s="402" t="s">
        <v>20</v>
      </c>
      <c r="E19" s="367" t="s">
        <v>407</v>
      </c>
      <c r="F19" s="367"/>
      <c r="G19" s="403"/>
      <c r="H19" s="404">
        <f>SUM(G19,F19)*C19</f>
        <v>0</v>
      </c>
      <c r="I19" s="18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530"/>
      <c r="B20" s="280"/>
      <c r="C20" s="271"/>
      <c r="D20" s="402"/>
      <c r="E20" s="367"/>
      <c r="F20" s="367"/>
      <c r="G20" s="392"/>
      <c r="H20" s="396"/>
      <c r="I20" s="18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31.5">
      <c r="A21" s="530">
        <v>2</v>
      </c>
      <c r="B21" s="297" t="s">
        <v>348</v>
      </c>
      <c r="C21" s="271">
        <v>32</v>
      </c>
      <c r="D21" s="402" t="s">
        <v>20</v>
      </c>
      <c r="E21" s="367" t="s">
        <v>407</v>
      </c>
      <c r="F21" s="367"/>
      <c r="G21" s="403"/>
      <c r="H21" s="404">
        <f>SUM(G21,F21)*C21</f>
        <v>0</v>
      </c>
      <c r="I21" s="18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530"/>
      <c r="B22" s="262"/>
      <c r="C22" s="271"/>
      <c r="D22" s="402"/>
      <c r="E22" s="367"/>
      <c r="F22" s="367"/>
      <c r="G22" s="403"/>
      <c r="H22" s="404"/>
      <c r="I22" s="180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530">
        <v>3</v>
      </c>
      <c r="B23" s="297" t="s">
        <v>349</v>
      </c>
      <c r="C23" s="271">
        <v>7</v>
      </c>
      <c r="D23" s="402" t="s">
        <v>20</v>
      </c>
      <c r="E23" s="367" t="s">
        <v>407</v>
      </c>
      <c r="F23" s="367"/>
      <c r="G23" s="403"/>
      <c r="H23" s="404">
        <f>SUM(G23,F23)*C23</f>
        <v>0</v>
      </c>
      <c r="I23" s="18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530"/>
      <c r="B24" s="262"/>
      <c r="C24" s="271"/>
      <c r="D24" s="216"/>
      <c r="E24" s="367"/>
      <c r="F24" s="367"/>
      <c r="G24" s="403"/>
      <c r="H24" s="404"/>
      <c r="I24" s="180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530">
        <v>4</v>
      </c>
      <c r="B25" s="262" t="s">
        <v>260</v>
      </c>
      <c r="C25" s="271">
        <v>3</v>
      </c>
      <c r="D25" s="402" t="s">
        <v>20</v>
      </c>
      <c r="E25" s="367" t="s">
        <v>407</v>
      </c>
      <c r="F25" s="367"/>
      <c r="G25" s="403"/>
      <c r="H25" s="404">
        <f>SUM(G25,F25)*C25</f>
        <v>0</v>
      </c>
      <c r="I25" s="180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530"/>
      <c r="B26" s="262" t="s">
        <v>254</v>
      </c>
      <c r="C26" s="298"/>
      <c r="D26" s="402"/>
      <c r="E26" s="367"/>
      <c r="F26" s="367"/>
      <c r="G26" s="403"/>
      <c r="H26" s="404"/>
      <c r="I26" s="18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530"/>
      <c r="B27" s="262"/>
      <c r="C27" s="298"/>
      <c r="D27" s="402"/>
      <c r="E27" s="367"/>
      <c r="F27" s="367"/>
      <c r="G27" s="403"/>
      <c r="H27" s="404"/>
      <c r="I27" s="18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31.5">
      <c r="A28" s="530">
        <v>5</v>
      </c>
      <c r="B28" s="528" t="s">
        <v>350</v>
      </c>
      <c r="C28" s="526">
        <v>19</v>
      </c>
      <c r="D28" s="402" t="s">
        <v>20</v>
      </c>
      <c r="E28" s="367" t="s">
        <v>407</v>
      </c>
      <c r="F28" s="367"/>
      <c r="G28" s="403"/>
      <c r="H28" s="404">
        <f>SUM(G28,F28)*C28</f>
        <v>0</v>
      </c>
      <c r="I28" s="18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530"/>
      <c r="B29" s="262"/>
      <c r="C29" s="526"/>
      <c r="D29" s="402"/>
      <c r="E29" s="367"/>
      <c r="F29" s="367"/>
      <c r="G29" s="403"/>
      <c r="H29" s="404"/>
      <c r="I29" s="18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530">
        <v>6</v>
      </c>
      <c r="B30" s="383" t="s">
        <v>351</v>
      </c>
      <c r="C30" s="526">
        <v>15</v>
      </c>
      <c r="D30" s="402" t="s">
        <v>20</v>
      </c>
      <c r="E30" s="367"/>
      <c r="F30" s="367"/>
      <c r="G30" s="403"/>
      <c r="H30" s="404">
        <f>SUM(G30,F30)*C30</f>
        <v>0</v>
      </c>
      <c r="I30" s="180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530"/>
      <c r="B31" s="262"/>
      <c r="C31" s="526"/>
      <c r="D31" s="216"/>
      <c r="E31" s="367"/>
      <c r="F31" s="367"/>
      <c r="G31" s="403"/>
      <c r="H31" s="404"/>
      <c r="I31" s="180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530">
        <v>7</v>
      </c>
      <c r="B32" s="383" t="s">
        <v>352</v>
      </c>
      <c r="C32" s="527">
        <v>69</v>
      </c>
      <c r="D32" s="402" t="s">
        <v>20</v>
      </c>
      <c r="E32" s="367"/>
      <c r="F32" s="367"/>
      <c r="G32" s="403"/>
      <c r="H32" s="404">
        <f>SUM(G32,F32)*C32</f>
        <v>0</v>
      </c>
      <c r="I32" s="18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530"/>
      <c r="B33" s="218"/>
      <c r="C33" s="527"/>
      <c r="D33" s="402"/>
      <c r="E33" s="367"/>
      <c r="F33" s="367"/>
      <c r="G33" s="403"/>
      <c r="H33" s="404"/>
      <c r="I33" s="180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530">
        <v>8</v>
      </c>
      <c r="B34" s="218" t="s">
        <v>353</v>
      </c>
      <c r="C34" s="527">
        <v>18</v>
      </c>
      <c r="D34" s="402" t="s">
        <v>20</v>
      </c>
      <c r="E34" s="367"/>
      <c r="F34" s="367"/>
      <c r="G34" s="403"/>
      <c r="H34" s="404">
        <f>SUM(G34,F34)*C34</f>
        <v>0</v>
      </c>
      <c r="I34" s="180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530"/>
      <c r="B35" s="218"/>
      <c r="C35" s="527"/>
      <c r="D35" s="402"/>
      <c r="E35" s="367"/>
      <c r="F35" s="367"/>
      <c r="G35" s="403"/>
      <c r="H35" s="404"/>
      <c r="I35" s="180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530">
        <v>9</v>
      </c>
      <c r="B36" s="218" t="s">
        <v>408</v>
      </c>
      <c r="C36" s="527">
        <v>2</v>
      </c>
      <c r="D36" s="402" t="s">
        <v>20</v>
      </c>
      <c r="E36" s="367"/>
      <c r="F36" s="367"/>
      <c r="G36" s="403"/>
      <c r="H36" s="404">
        <f>SUM(G36,F36)*C36</f>
        <v>0</v>
      </c>
      <c r="I36" s="180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530"/>
      <c r="B37" s="218"/>
      <c r="C37" s="527"/>
      <c r="D37" s="402"/>
      <c r="E37" s="367"/>
      <c r="F37" s="367"/>
      <c r="G37" s="403"/>
      <c r="H37" s="404"/>
      <c r="I37" s="180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530"/>
      <c r="B38" s="552" t="s">
        <v>417</v>
      </c>
      <c r="C38" s="527"/>
      <c r="D38" s="402"/>
      <c r="E38" s="367"/>
      <c r="F38" s="367"/>
      <c r="G38" s="403"/>
      <c r="H38" s="404"/>
      <c r="I38" s="180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530"/>
      <c r="B39" s="218"/>
      <c r="C39" s="527"/>
      <c r="D39" s="216"/>
      <c r="E39" s="367"/>
      <c r="F39" s="367"/>
      <c r="G39" s="403"/>
      <c r="H39" s="404"/>
      <c r="I39" s="180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530">
        <v>10</v>
      </c>
      <c r="B40" s="529" t="s">
        <v>354</v>
      </c>
      <c r="C40" s="527">
        <v>20</v>
      </c>
      <c r="D40" s="402" t="s">
        <v>20</v>
      </c>
      <c r="E40" s="367"/>
      <c r="F40" s="367"/>
      <c r="G40" s="403"/>
      <c r="H40" s="404">
        <f>SUM(G40,F40)*C40</f>
        <v>0</v>
      </c>
      <c r="I40" s="180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530"/>
      <c r="B41" s="218"/>
      <c r="C41" s="527"/>
      <c r="D41" s="216"/>
      <c r="E41" s="367"/>
      <c r="F41" s="367"/>
      <c r="G41" s="403"/>
      <c r="H41" s="404"/>
      <c r="I41" s="180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530">
        <v>11</v>
      </c>
      <c r="B42" s="218" t="s">
        <v>355</v>
      </c>
      <c r="C42" s="527">
        <v>10</v>
      </c>
      <c r="D42" s="402" t="s">
        <v>20</v>
      </c>
      <c r="E42" s="367"/>
      <c r="F42" s="367"/>
      <c r="G42" s="403"/>
      <c r="H42" s="404">
        <f>SUM(G42,F42)*C42</f>
        <v>0</v>
      </c>
      <c r="I42" s="180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530"/>
      <c r="B43" s="218"/>
      <c r="C43" s="527"/>
      <c r="D43" s="216"/>
      <c r="E43" s="367"/>
      <c r="F43" s="367"/>
      <c r="G43" s="403"/>
      <c r="H43" s="404"/>
      <c r="I43" s="180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530">
        <v>12</v>
      </c>
      <c r="B44" s="218" t="s">
        <v>356</v>
      </c>
      <c r="C44" s="527">
        <v>30</v>
      </c>
      <c r="D44" s="402"/>
      <c r="E44" s="367"/>
      <c r="F44" s="367"/>
      <c r="G44" s="403"/>
      <c r="H44" s="404">
        <f>SUM(G44,F44)*C44</f>
        <v>0</v>
      </c>
      <c r="I44" s="180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530"/>
      <c r="B45" s="218"/>
      <c r="C45" s="527"/>
      <c r="D45" s="216"/>
      <c r="E45" s="367"/>
      <c r="F45" s="367"/>
      <c r="G45" s="403"/>
      <c r="H45" s="404"/>
      <c r="I45" s="180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530">
        <v>13</v>
      </c>
      <c r="B46" s="218" t="s">
        <v>357</v>
      </c>
      <c r="C46" s="527">
        <v>27</v>
      </c>
      <c r="D46" s="402"/>
      <c r="E46" s="367"/>
      <c r="F46" s="367"/>
      <c r="G46" s="403"/>
      <c r="H46" s="404">
        <f>SUM(G46,F46)*C46</f>
        <v>0</v>
      </c>
      <c r="I46" s="180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15.75">
      <c r="A47" s="530"/>
      <c r="B47" s="218"/>
      <c r="C47" s="527"/>
      <c r="D47" s="216"/>
      <c r="E47" s="367"/>
      <c r="F47" s="367"/>
      <c r="G47" s="403"/>
      <c r="H47" s="404"/>
      <c r="I47" s="180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31.5">
      <c r="A48" s="530">
        <v>14</v>
      </c>
      <c r="B48" s="529" t="s">
        <v>415</v>
      </c>
      <c r="C48" s="527">
        <v>9</v>
      </c>
      <c r="D48" s="402"/>
      <c r="E48" s="367"/>
      <c r="F48" s="367"/>
      <c r="G48" s="403"/>
      <c r="H48" s="404">
        <f>SUM(G48,F48)*C48</f>
        <v>0</v>
      </c>
      <c r="I48" s="180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530"/>
      <c r="B49" s="262"/>
      <c r="C49" s="527"/>
      <c r="D49" s="216"/>
      <c r="E49" s="367"/>
      <c r="F49" s="367"/>
      <c r="G49" s="403"/>
      <c r="H49" s="404"/>
      <c r="I49" s="180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31.5">
      <c r="A50" s="530">
        <v>15</v>
      </c>
      <c r="B50" s="529" t="s">
        <v>358</v>
      </c>
      <c r="C50" s="263">
        <v>3</v>
      </c>
      <c r="D50" s="402"/>
      <c r="E50" s="367"/>
      <c r="F50" s="367"/>
      <c r="G50" s="403"/>
      <c r="H50" s="404">
        <f>SUM(G50,F50)*C50</f>
        <v>0</v>
      </c>
      <c r="I50" s="180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 ht="15.75">
      <c r="A51" s="530"/>
      <c r="B51" s="262"/>
      <c r="C51" s="263"/>
      <c r="D51" s="216"/>
      <c r="E51" s="367"/>
      <c r="F51" s="367"/>
      <c r="G51" s="403"/>
      <c r="H51" s="404"/>
      <c r="I51" s="180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15.75">
      <c r="A52" s="530">
        <v>19</v>
      </c>
      <c r="B52" s="262" t="s">
        <v>416</v>
      </c>
      <c r="C52" s="263"/>
      <c r="D52" s="402" t="s">
        <v>14</v>
      </c>
      <c r="E52" s="367"/>
      <c r="F52" s="367"/>
      <c r="G52" s="403"/>
      <c r="H52" s="404"/>
      <c r="I52" s="180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405"/>
      <c r="B53" s="262"/>
      <c r="C53" s="263"/>
      <c r="D53" s="216"/>
      <c r="E53" s="367"/>
      <c r="F53" s="367"/>
      <c r="G53" s="403"/>
      <c r="H53" s="404"/>
      <c r="I53" s="180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 ht="15.75">
      <c r="A54" s="391"/>
      <c r="B54" s="379"/>
      <c r="C54" s="526"/>
      <c r="D54" s="402"/>
      <c r="E54" s="367"/>
      <c r="F54" s="367"/>
      <c r="G54" s="293"/>
      <c r="H54" s="407"/>
      <c r="I54" s="17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391"/>
      <c r="B55" s="262"/>
      <c r="C55" s="526"/>
      <c r="D55" s="402"/>
      <c r="E55" s="367"/>
      <c r="F55" s="367"/>
      <c r="G55" s="212"/>
      <c r="H55" s="408"/>
      <c r="I55" s="178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s="17" customFormat="1" ht="15.75">
      <c r="A56" s="399"/>
      <c r="B56" s="262"/>
      <c r="C56" s="306"/>
      <c r="D56" s="263"/>
      <c r="E56" s="367"/>
      <c r="F56" s="367"/>
      <c r="G56" s="293"/>
      <c r="H56" s="407"/>
      <c r="I56" s="17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s="17" customFormat="1" ht="15.75">
      <c r="A57" s="399"/>
      <c r="B57" s="379"/>
      <c r="C57" s="367"/>
      <c r="D57" s="263"/>
      <c r="E57" s="367"/>
      <c r="F57" s="367"/>
      <c r="G57" s="392"/>
      <c r="H57" s="409"/>
      <c r="I57" s="180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s="17" customFormat="1" ht="15.75">
      <c r="A58" s="399"/>
      <c r="B58" s="379"/>
      <c r="C58" s="367"/>
      <c r="D58" s="263"/>
      <c r="E58" s="367"/>
      <c r="F58" s="367"/>
      <c r="G58" s="392"/>
      <c r="H58" s="409"/>
      <c r="I58" s="180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s="17" customFormat="1" ht="15.75">
      <c r="A59" s="399"/>
      <c r="B59" s="379"/>
      <c r="C59" s="367"/>
      <c r="D59" s="263"/>
      <c r="E59" s="264"/>
      <c r="F59" s="470"/>
      <c r="G59" s="392"/>
      <c r="H59" s="409"/>
      <c r="I59" s="180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 ht="15.75">
      <c r="A60" s="399"/>
      <c r="B60" s="379"/>
      <c r="C60" s="285"/>
      <c r="D60" s="263"/>
      <c r="E60" s="264"/>
      <c r="F60" s="470"/>
      <c r="G60" s="392"/>
      <c r="H60" s="409"/>
      <c r="I60" s="180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 ht="15.75">
      <c r="A61" s="410"/>
      <c r="B61" s="379"/>
      <c r="C61" s="285"/>
      <c r="D61" s="263"/>
      <c r="E61" s="264"/>
      <c r="F61" s="470"/>
      <c r="G61" s="392"/>
      <c r="H61" s="409"/>
      <c r="I61" s="180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ht="16.5" thickBot="1">
      <c r="A62" s="411"/>
      <c r="B62" s="287" t="s">
        <v>18</v>
      </c>
      <c r="C62" s="288"/>
      <c r="D62" s="412"/>
      <c r="E62" s="287"/>
      <c r="F62" s="287"/>
      <c r="G62" s="413"/>
      <c r="H62" s="414">
        <f>SUM(H19:H53)</f>
        <v>0</v>
      </c>
      <c r="I62" s="59"/>
    </row>
    <row r="63" spans="1:35" ht="15.75" thickTop="1">
      <c r="C63" s="38"/>
      <c r="F63" s="471"/>
    </row>
    <row r="64" spans="1:35">
      <c r="C64" s="38"/>
      <c r="F64" s="471"/>
    </row>
    <row r="65" spans="1:35">
      <c r="C65" s="38"/>
      <c r="F65" s="471"/>
    </row>
    <row r="66" spans="1:35">
      <c r="C66" s="38"/>
      <c r="F66" s="471"/>
    </row>
    <row r="67" spans="1:35">
      <c r="C67" s="38"/>
      <c r="F67" s="471"/>
    </row>
    <row r="68" spans="1:35" s="36" customFormat="1">
      <c r="A68" s="10"/>
      <c r="B68" s="1"/>
      <c r="C68" s="38"/>
      <c r="E68" s="1"/>
      <c r="F68" s="471"/>
      <c r="I68" s="147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0"/>
      <c r="B69" s="1"/>
      <c r="C69" s="38"/>
      <c r="E69" s="1"/>
      <c r="I69" s="147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0"/>
      <c r="B70" s="1"/>
      <c r="C70" s="38"/>
      <c r="E70" s="1"/>
      <c r="I70" s="147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0"/>
      <c r="B71" s="1"/>
      <c r="C71" s="38"/>
      <c r="E71" s="1"/>
      <c r="I71" s="147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0"/>
      <c r="B72" s="1"/>
      <c r="C72" s="38"/>
      <c r="E72" s="1"/>
      <c r="I72" s="147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0"/>
      <c r="B73" s="1"/>
      <c r="C73" s="38"/>
      <c r="E73" s="1"/>
      <c r="I73" s="14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0"/>
      <c r="B74" s="1"/>
      <c r="C74" s="38"/>
      <c r="E74" s="1"/>
      <c r="I74" s="147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0"/>
      <c r="B75" s="1"/>
      <c r="C75" s="38"/>
      <c r="E75" s="1"/>
      <c r="I75" s="147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0"/>
      <c r="B76" s="1"/>
      <c r="C76" s="38"/>
      <c r="E76" s="1"/>
      <c r="I76" s="147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0"/>
      <c r="B77" s="1"/>
      <c r="C77" s="38"/>
      <c r="E77" s="1"/>
      <c r="I77" s="147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0"/>
      <c r="B78" s="1"/>
      <c r="C78" s="38"/>
      <c r="E78" s="1"/>
      <c r="I78" s="147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0"/>
      <c r="B79" s="1"/>
      <c r="C79" s="38"/>
      <c r="E79" s="1"/>
      <c r="I79" s="147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0"/>
      <c r="B80" s="1"/>
      <c r="C80" s="38"/>
      <c r="E80" s="1"/>
      <c r="I80" s="147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0"/>
      <c r="B81" s="1"/>
      <c r="C81" s="38"/>
      <c r="E81" s="1"/>
      <c r="I81" s="147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0"/>
      <c r="B82" s="1"/>
      <c r="C82" s="38"/>
      <c r="E82" s="1"/>
      <c r="I82" s="147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0"/>
      <c r="B83" s="1"/>
      <c r="C83" s="38"/>
      <c r="E83" s="1"/>
      <c r="I83" s="14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0"/>
      <c r="B84" s="1"/>
      <c r="C84" s="38"/>
      <c r="E84" s="1"/>
      <c r="I84" s="147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0"/>
      <c r="B85" s="1"/>
      <c r="C85" s="38"/>
      <c r="E85" s="1"/>
      <c r="I85" s="14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0"/>
      <c r="B86" s="1"/>
      <c r="C86" s="38"/>
      <c r="E86" s="1"/>
      <c r="I86" s="147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0"/>
      <c r="B87" s="1"/>
      <c r="C87" s="38"/>
      <c r="E87" s="1"/>
      <c r="I87" s="14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0"/>
      <c r="B88" s="1"/>
      <c r="C88" s="38"/>
      <c r="E88" s="1"/>
      <c r="I88" s="147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0"/>
      <c r="B89" s="1"/>
      <c r="C89" s="38"/>
      <c r="E89" s="1"/>
      <c r="I89" s="147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0"/>
      <c r="B90" s="1"/>
      <c r="C90" s="38"/>
      <c r="E90" s="1"/>
      <c r="I90" s="147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0"/>
      <c r="B91" s="1"/>
      <c r="C91" s="38"/>
      <c r="E91" s="1"/>
      <c r="I91" s="147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0"/>
      <c r="B92" s="1"/>
      <c r="C92" s="38"/>
      <c r="E92" s="1"/>
      <c r="I92" s="147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0"/>
      <c r="B93" s="1"/>
      <c r="C93" s="38"/>
      <c r="E93" s="1"/>
      <c r="I93" s="147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0"/>
      <c r="B94" s="1"/>
      <c r="C94" s="38"/>
      <c r="E94" s="1"/>
      <c r="I94" s="147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0"/>
      <c r="B95" s="1"/>
      <c r="C95" s="38"/>
      <c r="E95" s="1"/>
      <c r="I95" s="147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0"/>
      <c r="B96" s="1"/>
      <c r="C96" s="38"/>
      <c r="E96" s="1"/>
      <c r="I96" s="147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0"/>
      <c r="B97" s="1"/>
      <c r="C97" s="38"/>
      <c r="E97" s="1"/>
      <c r="I97" s="147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0"/>
      <c r="B98" s="1"/>
      <c r="C98" s="38"/>
      <c r="E98" s="1"/>
      <c r="I98" s="147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0"/>
      <c r="B99" s="1"/>
      <c r="C99" s="38"/>
      <c r="E99" s="1"/>
      <c r="I99" s="147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0"/>
      <c r="B100" s="1"/>
      <c r="C100" s="38"/>
      <c r="E100" s="1"/>
      <c r="I100" s="147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0"/>
      <c r="B101" s="1"/>
      <c r="C101" s="38"/>
      <c r="E101" s="1"/>
      <c r="I101" s="147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0"/>
      <c r="B102" s="1"/>
      <c r="C102" s="38"/>
      <c r="E102" s="1"/>
      <c r="I102" s="147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0"/>
      <c r="B103" s="1"/>
      <c r="C103" s="38"/>
      <c r="E103" s="1"/>
      <c r="I103" s="147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0"/>
      <c r="B104" s="1"/>
      <c r="C104" s="38"/>
      <c r="E104" s="1"/>
      <c r="I104" s="147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0"/>
      <c r="B105" s="1"/>
      <c r="C105" s="38"/>
      <c r="E105" s="1"/>
      <c r="I105" s="147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0"/>
      <c r="B106" s="1"/>
      <c r="C106" s="38"/>
      <c r="E106" s="1"/>
      <c r="I106" s="147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0"/>
      <c r="B107" s="1"/>
      <c r="C107" s="38"/>
      <c r="E107" s="1"/>
      <c r="I107" s="147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0"/>
      <c r="B108" s="1"/>
      <c r="C108" s="38"/>
      <c r="E108" s="1"/>
      <c r="I108" s="147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0"/>
      <c r="B109" s="1"/>
      <c r="C109" s="38"/>
      <c r="E109" s="1"/>
      <c r="I109" s="147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0"/>
      <c r="B110" s="1"/>
      <c r="C110" s="38"/>
      <c r="E110" s="1"/>
      <c r="I110" s="147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0"/>
      <c r="B111" s="1"/>
      <c r="C111" s="38"/>
      <c r="E111" s="1"/>
      <c r="I111" s="147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0"/>
      <c r="B112" s="1"/>
      <c r="C112" s="38"/>
      <c r="E112" s="1"/>
      <c r="I112" s="147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0"/>
      <c r="B113" s="1"/>
      <c r="C113" s="38"/>
      <c r="E113" s="1"/>
      <c r="I113" s="147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0"/>
      <c r="B114" s="1"/>
      <c r="C114" s="38"/>
      <c r="E114" s="1"/>
      <c r="I114" s="147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0"/>
      <c r="B115" s="1"/>
      <c r="C115" s="38"/>
      <c r="E115" s="1"/>
      <c r="I115" s="147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0"/>
      <c r="B116" s="1"/>
      <c r="C116" s="38"/>
      <c r="E116" s="1"/>
      <c r="I116" s="147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0"/>
      <c r="B117" s="1"/>
      <c r="C117" s="38"/>
      <c r="E117" s="1"/>
      <c r="I117" s="147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0"/>
      <c r="B118" s="1"/>
      <c r="C118" s="38"/>
      <c r="E118" s="1"/>
      <c r="I118" s="147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0"/>
      <c r="B119" s="1"/>
      <c r="C119" s="38"/>
      <c r="E119" s="1"/>
      <c r="I119" s="147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0"/>
      <c r="B120" s="1"/>
      <c r="C120" s="38"/>
      <c r="E120" s="1"/>
      <c r="I120" s="147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0"/>
      <c r="B121" s="1"/>
      <c r="C121" s="38"/>
      <c r="E121" s="1"/>
      <c r="I121" s="147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0"/>
      <c r="B122" s="1"/>
      <c r="C122" s="38"/>
      <c r="E122" s="1"/>
      <c r="I122" s="147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0"/>
      <c r="B123" s="1"/>
      <c r="C123" s="38"/>
      <c r="E123" s="1"/>
      <c r="I123" s="147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0"/>
      <c r="B124" s="1"/>
      <c r="C124" s="38"/>
      <c r="E124" s="1"/>
      <c r="I124" s="147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0"/>
      <c r="B125" s="1"/>
      <c r="C125" s="38"/>
      <c r="E125" s="1"/>
      <c r="I125" s="147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0"/>
      <c r="B126" s="1"/>
      <c r="C126" s="38"/>
      <c r="E126" s="1"/>
      <c r="I126" s="147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0"/>
      <c r="B127" s="1"/>
      <c r="C127" s="38"/>
      <c r="E127" s="1"/>
      <c r="I127" s="147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1"/>
      <c r="C128" s="38"/>
      <c r="E128" s="1"/>
      <c r="I128" s="147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1"/>
      <c r="C129" s="38"/>
      <c r="E129" s="1"/>
      <c r="I129" s="147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1"/>
      <c r="C130" s="38"/>
      <c r="E130" s="1"/>
      <c r="I130" s="147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1"/>
      <c r="C131" s="38"/>
      <c r="E131" s="1"/>
      <c r="I131" s="147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1"/>
      <c r="C132" s="38"/>
      <c r="E132" s="1"/>
      <c r="I132" s="147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1"/>
      <c r="C133" s="38"/>
      <c r="E133" s="1"/>
      <c r="I133" s="147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1"/>
      <c r="C134" s="38"/>
      <c r="E134" s="1"/>
      <c r="I134" s="147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1"/>
      <c r="C135" s="38"/>
      <c r="E135" s="1"/>
      <c r="I135" s="147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1"/>
      <c r="C136" s="38"/>
      <c r="E136" s="1"/>
      <c r="I136" s="147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1"/>
      <c r="C137" s="38"/>
      <c r="E137" s="1"/>
      <c r="I137" s="147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1"/>
      <c r="C138" s="38"/>
      <c r="E138" s="1"/>
      <c r="I138" s="147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1"/>
      <c r="C139" s="38"/>
      <c r="E139" s="1"/>
      <c r="I139" s="147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1"/>
      <c r="C140" s="38"/>
      <c r="E140" s="1"/>
      <c r="I140" s="147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1"/>
      <c r="C141" s="38"/>
      <c r="E141" s="1"/>
      <c r="I141" s="147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1"/>
      <c r="C142" s="38"/>
      <c r="E142" s="1"/>
      <c r="I142" s="147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1"/>
      <c r="C143" s="38"/>
      <c r="E143" s="1"/>
      <c r="I143" s="147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1"/>
      <c r="C144" s="38"/>
      <c r="E144" s="1"/>
      <c r="I144" s="147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1"/>
      <c r="C145" s="38"/>
      <c r="E145" s="1"/>
      <c r="I145" s="147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1"/>
      <c r="C146" s="38"/>
      <c r="E146" s="1"/>
      <c r="I146" s="147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1"/>
      <c r="C147" s="38"/>
      <c r="E147" s="1"/>
      <c r="I147" s="147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1"/>
      <c r="C148" s="38"/>
      <c r="E148" s="1"/>
      <c r="I148" s="147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1"/>
      <c r="C149" s="38"/>
      <c r="E149" s="1"/>
      <c r="I149" s="147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1"/>
      <c r="C150" s="38"/>
      <c r="E150" s="1"/>
      <c r="I150" s="147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1"/>
      <c r="C151" s="38"/>
      <c r="E151" s="1"/>
      <c r="I151" s="147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1"/>
      <c r="C152" s="38"/>
      <c r="E152" s="1"/>
      <c r="I152" s="147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1"/>
      <c r="C153" s="38"/>
      <c r="E153" s="1"/>
      <c r="I153" s="147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1"/>
      <c r="C154" s="38"/>
      <c r="E154" s="1"/>
      <c r="I154" s="147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1"/>
      <c r="C155" s="38"/>
      <c r="E155" s="1"/>
      <c r="I155" s="147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1"/>
      <c r="C156" s="38"/>
      <c r="E156" s="1"/>
      <c r="I156" s="147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1"/>
      <c r="C157" s="38"/>
      <c r="E157" s="1"/>
      <c r="I157" s="147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1"/>
      <c r="C158" s="38"/>
      <c r="E158" s="1"/>
      <c r="I158" s="147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1"/>
      <c r="C159" s="38"/>
      <c r="E159" s="1"/>
      <c r="I159" s="147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1"/>
      <c r="C160" s="38"/>
      <c r="E160" s="1"/>
      <c r="I160" s="147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1"/>
      <c r="C161" s="38"/>
      <c r="E161" s="1"/>
      <c r="I161" s="147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1"/>
      <c r="C162" s="38"/>
      <c r="E162" s="1"/>
      <c r="I162" s="147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1"/>
      <c r="C163" s="38"/>
      <c r="E163" s="1"/>
      <c r="I163" s="147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1"/>
      <c r="C164" s="38"/>
      <c r="E164" s="1"/>
      <c r="I164" s="147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1"/>
      <c r="C165" s="38"/>
      <c r="E165" s="1"/>
      <c r="I165" s="147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1"/>
      <c r="C166" s="38"/>
      <c r="E166" s="1"/>
      <c r="I166" s="147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1"/>
      <c r="C167" s="38"/>
      <c r="E167" s="1"/>
      <c r="I167" s="147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1"/>
      <c r="C168" s="38"/>
      <c r="E168" s="1"/>
      <c r="I168" s="147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1"/>
      <c r="C169" s="38"/>
      <c r="E169" s="1"/>
      <c r="I169" s="147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1"/>
      <c r="C170" s="38"/>
      <c r="E170" s="1"/>
      <c r="I170" s="147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1"/>
      <c r="C171" s="38"/>
      <c r="E171" s="1"/>
      <c r="I171" s="147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1"/>
      <c r="C172" s="38"/>
      <c r="E172" s="1"/>
      <c r="I172" s="147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1"/>
      <c r="C173" s="38"/>
      <c r="E173" s="1"/>
      <c r="I173" s="147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1"/>
      <c r="C174" s="38"/>
      <c r="E174" s="1"/>
      <c r="I174" s="147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1"/>
      <c r="C175" s="38"/>
      <c r="E175" s="1"/>
      <c r="I175" s="147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1"/>
      <c r="C176" s="38"/>
      <c r="E176" s="1"/>
      <c r="I176" s="147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1"/>
      <c r="C177" s="38"/>
      <c r="E177" s="1"/>
      <c r="I177" s="147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1"/>
      <c r="C178" s="38"/>
      <c r="E178" s="1"/>
      <c r="I178" s="147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1"/>
      <c r="C179" s="38"/>
      <c r="E179" s="1"/>
      <c r="I179" s="147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1"/>
      <c r="C180" s="38"/>
      <c r="E180" s="1"/>
      <c r="I180" s="147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1"/>
      <c r="C181" s="38"/>
      <c r="E181" s="1"/>
      <c r="I181" s="147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1"/>
      <c r="C182" s="38"/>
      <c r="E182" s="1"/>
      <c r="I182" s="147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1"/>
      <c r="C183" s="38"/>
      <c r="E183" s="1"/>
      <c r="I183" s="147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1"/>
      <c r="C184" s="38"/>
      <c r="E184" s="1"/>
      <c r="I184" s="147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1"/>
      <c r="C185" s="38"/>
      <c r="E185" s="1"/>
      <c r="I185" s="147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1"/>
      <c r="C186" s="38"/>
      <c r="E186" s="1"/>
      <c r="I186" s="147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1"/>
      <c r="C187" s="38"/>
      <c r="E187" s="1"/>
      <c r="I187" s="147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1"/>
      <c r="C188" s="38"/>
      <c r="E188" s="1"/>
      <c r="I188" s="147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1"/>
      <c r="C189" s="38"/>
      <c r="E189" s="1"/>
      <c r="I189" s="147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1"/>
      <c r="C190" s="38"/>
      <c r="E190" s="1"/>
      <c r="I190" s="147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1"/>
      <c r="C191" s="38"/>
      <c r="E191" s="1"/>
      <c r="I191" s="147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1"/>
      <c r="C192" s="38"/>
      <c r="E192" s="1"/>
      <c r="I192" s="147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1"/>
      <c r="C193" s="38"/>
      <c r="E193" s="1"/>
      <c r="I193" s="147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1"/>
      <c r="C194" s="38"/>
      <c r="E194" s="1"/>
      <c r="I194" s="147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1"/>
      <c r="C195" s="38"/>
      <c r="E195" s="1"/>
      <c r="I195" s="147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1"/>
      <c r="C196" s="38"/>
      <c r="E196" s="1"/>
      <c r="I196" s="147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1"/>
      <c r="C197" s="38"/>
      <c r="E197" s="1"/>
      <c r="I197" s="147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1"/>
      <c r="C198" s="38"/>
      <c r="E198" s="1"/>
      <c r="I198" s="147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1"/>
      <c r="C199" s="38"/>
      <c r="E199" s="1"/>
      <c r="I199" s="147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1"/>
      <c r="C200" s="38"/>
      <c r="E200" s="1"/>
      <c r="I200" s="147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1"/>
      <c r="C201" s="38"/>
      <c r="E201" s="1"/>
      <c r="I201" s="147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1"/>
      <c r="C202" s="38"/>
      <c r="E202" s="1"/>
      <c r="I202" s="147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1"/>
      <c r="C203" s="38"/>
      <c r="E203" s="1"/>
      <c r="I203" s="147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1"/>
      <c r="C204" s="38"/>
      <c r="E204" s="1"/>
      <c r="I204" s="147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1"/>
      <c r="C205" s="38"/>
      <c r="E205" s="1"/>
      <c r="I205" s="147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1"/>
      <c r="C206" s="38"/>
      <c r="E206" s="1"/>
      <c r="I206" s="147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1"/>
      <c r="C207" s="38"/>
      <c r="E207" s="1"/>
      <c r="I207" s="147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1"/>
      <c r="C208" s="38"/>
      <c r="E208" s="1"/>
      <c r="I208" s="147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1"/>
      <c r="C209" s="38"/>
      <c r="E209" s="1"/>
      <c r="I209" s="147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1"/>
      <c r="C210" s="38"/>
      <c r="E210" s="1"/>
      <c r="I210" s="147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1"/>
      <c r="C211" s="38"/>
      <c r="E211" s="1"/>
      <c r="I211" s="147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1"/>
      <c r="C212" s="38"/>
      <c r="E212" s="1"/>
      <c r="I212" s="147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1"/>
      <c r="C213" s="38"/>
      <c r="E213" s="1"/>
      <c r="I213" s="147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1"/>
      <c r="C214" s="38"/>
      <c r="E214" s="1"/>
      <c r="I214" s="147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1"/>
      <c r="C215" s="38"/>
      <c r="E215" s="1"/>
      <c r="I215" s="147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1"/>
      <c r="C216" s="38"/>
      <c r="E216" s="1"/>
      <c r="I216" s="147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1"/>
      <c r="C217" s="38"/>
      <c r="E217" s="1"/>
      <c r="I217" s="147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1"/>
      <c r="C218" s="38"/>
      <c r="E218" s="1"/>
      <c r="I218" s="147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1"/>
      <c r="C219" s="38"/>
      <c r="E219" s="1"/>
      <c r="I219" s="147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1"/>
      <c r="C220" s="38"/>
      <c r="E220" s="1"/>
      <c r="I220" s="147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1"/>
      <c r="C221" s="38"/>
      <c r="E221" s="1"/>
      <c r="I221" s="147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1"/>
      <c r="C222" s="38"/>
      <c r="E222" s="1"/>
      <c r="I222" s="147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1"/>
      <c r="C223" s="38"/>
      <c r="E223" s="1"/>
      <c r="I223" s="147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1"/>
      <c r="C224" s="38"/>
      <c r="E224" s="1"/>
      <c r="I224" s="147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1"/>
      <c r="C225" s="38"/>
      <c r="E225" s="1"/>
      <c r="I225" s="147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1"/>
      <c r="C226" s="38"/>
      <c r="E226" s="1"/>
      <c r="I226" s="147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1"/>
      <c r="C227" s="38"/>
      <c r="E227" s="1"/>
      <c r="I227" s="147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1"/>
      <c r="C228" s="38"/>
      <c r="E228" s="1"/>
      <c r="I228" s="147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1"/>
      <c r="C229" s="38"/>
      <c r="E229" s="1"/>
      <c r="I229" s="147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1"/>
      <c r="C230" s="38"/>
      <c r="E230" s="1"/>
      <c r="I230" s="147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1"/>
      <c r="C231" s="38"/>
      <c r="E231" s="1"/>
      <c r="I231" s="147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1"/>
      <c r="C232" s="38"/>
      <c r="E232" s="1"/>
      <c r="I232" s="147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1"/>
      <c r="C233" s="38"/>
      <c r="E233" s="1"/>
      <c r="I233" s="147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1"/>
      <c r="C234" s="38"/>
      <c r="E234" s="1"/>
      <c r="I234" s="147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1"/>
      <c r="C235" s="38"/>
      <c r="E235" s="1"/>
      <c r="I235" s="147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1"/>
      <c r="C236" s="38"/>
      <c r="E236" s="1"/>
      <c r="I236" s="147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1"/>
      <c r="C237" s="38"/>
      <c r="E237" s="1"/>
      <c r="I237" s="147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1"/>
      <c r="C238" s="38"/>
      <c r="E238" s="1"/>
      <c r="I238" s="147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1"/>
      <c r="C239" s="38"/>
      <c r="E239" s="1"/>
      <c r="I239" s="147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1"/>
      <c r="C240" s="38"/>
      <c r="E240" s="1"/>
      <c r="I240" s="147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1"/>
      <c r="C241" s="38"/>
      <c r="E241" s="1"/>
      <c r="I241" s="147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1"/>
      <c r="C242" s="38"/>
      <c r="E242" s="1"/>
      <c r="I242" s="147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1"/>
      <c r="C243" s="38"/>
      <c r="E243" s="1"/>
      <c r="I243" s="147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4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228"/>
  <sheetViews>
    <sheetView showZeros="0" view="pageBreakPreview" topLeftCell="A4" zoomScale="70" zoomScaleNormal="70" zoomScaleSheetLayoutView="70" workbookViewId="0">
      <selection activeCell="H33" sqref="H33:H45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7" bestFit="1" customWidth="1"/>
    <col min="9" max="9" width="15.6640625" style="147" bestFit="1" customWidth="1"/>
    <col min="10" max="10" width="12.77734375" style="38" customWidth="1"/>
    <col min="11" max="35" width="7.109375" style="38" customWidth="1"/>
    <col min="36" max="16384" width="7.109375" style="1"/>
  </cols>
  <sheetData>
    <row r="1" spans="1:35" ht="52.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.75" customHeight="1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5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376"/>
      <c r="I4" s="15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377" t="s">
        <v>1</v>
      </c>
      <c r="I5" s="176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377" t="s">
        <v>8</v>
      </c>
      <c r="I6" s="176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378" t="s">
        <v>3</v>
      </c>
      <c r="I7" s="181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54"/>
      <c r="B8" s="379"/>
      <c r="C8" s="285"/>
      <c r="D8" s="263"/>
      <c r="E8" s="264"/>
      <c r="F8" s="259"/>
      <c r="G8" s="259"/>
      <c r="H8" s="380"/>
      <c r="I8" s="17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31.5">
      <c r="A9" s="295" t="s">
        <v>143</v>
      </c>
      <c r="B9" s="532" t="s">
        <v>266</v>
      </c>
      <c r="C9" s="217"/>
      <c r="D9" s="217"/>
      <c r="E9" s="381"/>
      <c r="F9" s="293"/>
      <c r="G9" s="293"/>
      <c r="H9" s="293"/>
      <c r="I9" s="17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217"/>
      <c r="B10" s="262"/>
      <c r="C10" s="217"/>
      <c r="D10" s="217"/>
      <c r="E10" s="381"/>
      <c r="F10" s="293"/>
      <c r="G10" s="293"/>
      <c r="H10" s="293"/>
      <c r="I10" s="177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17"/>
      <c r="B11" s="216" t="s">
        <v>176</v>
      </c>
      <c r="C11" s="271"/>
      <c r="D11" s="217"/>
      <c r="E11" s="296"/>
      <c r="F11" s="293"/>
      <c r="G11" s="293"/>
      <c r="H11" s="293"/>
      <c r="I11" s="177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217"/>
      <c r="B12" s="216" t="s">
        <v>177</v>
      </c>
      <c r="C12" s="271"/>
      <c r="D12" s="217"/>
      <c r="E12" s="296"/>
      <c r="F12" s="293"/>
      <c r="G12" s="293"/>
      <c r="H12" s="293"/>
      <c r="I12" s="177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217"/>
      <c r="B13" s="216"/>
      <c r="C13" s="271"/>
      <c r="D13" s="217"/>
      <c r="E13" s="382"/>
      <c r="F13" s="293"/>
      <c r="G13" s="293"/>
      <c r="H13" s="293"/>
      <c r="I13" s="177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217">
        <v>1</v>
      </c>
      <c r="B14" s="383" t="s">
        <v>279</v>
      </c>
      <c r="C14" s="268">
        <v>1</v>
      </c>
      <c r="D14" s="263" t="s">
        <v>22</v>
      </c>
      <c r="E14" s="271" t="s">
        <v>148</v>
      </c>
      <c r="F14" s="212"/>
      <c r="G14" s="212"/>
      <c r="H14" s="212">
        <f>SUM(G14,F14)*C14</f>
        <v>0</v>
      </c>
      <c r="I14" s="177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217"/>
      <c r="B15" s="383" t="s">
        <v>280</v>
      </c>
      <c r="C15" s="268"/>
      <c r="D15" s="263"/>
      <c r="E15" s="217"/>
      <c r="F15" s="212"/>
      <c r="G15" s="212"/>
      <c r="H15" s="212"/>
      <c r="I15" s="18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217"/>
      <c r="B16" s="383" t="s">
        <v>281</v>
      </c>
      <c r="C16" s="268"/>
      <c r="D16" s="263"/>
      <c r="E16" s="217"/>
      <c r="F16" s="212"/>
      <c r="G16" s="212"/>
      <c r="H16" s="212"/>
      <c r="I16" s="180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217"/>
      <c r="B17" s="216"/>
      <c r="C17" s="382"/>
      <c r="D17" s="217"/>
      <c r="E17" s="217"/>
      <c r="F17" s="212"/>
      <c r="G17" s="212"/>
      <c r="H17" s="212"/>
      <c r="I17" s="180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217">
        <v>2</v>
      </c>
      <c r="B18" s="216" t="s">
        <v>165</v>
      </c>
      <c r="C18" s="382">
        <v>30</v>
      </c>
      <c r="D18" s="217" t="s">
        <v>21</v>
      </c>
      <c r="E18" s="217" t="s">
        <v>148</v>
      </c>
      <c r="F18" s="212"/>
      <c r="G18" s="212"/>
      <c r="H18" s="212">
        <f>SUM(G18,F18)*C18</f>
        <v>0</v>
      </c>
      <c r="I18" s="14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217"/>
      <c r="B19" s="216"/>
      <c r="C19" s="382"/>
      <c r="D19" s="217"/>
      <c r="E19" s="381"/>
      <c r="F19" s="212"/>
      <c r="G19" s="212"/>
      <c r="H19" s="212"/>
      <c r="I19" s="18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217">
        <v>3</v>
      </c>
      <c r="B20" s="216" t="s">
        <v>166</v>
      </c>
      <c r="C20" s="382">
        <v>1</v>
      </c>
      <c r="D20" s="217" t="s">
        <v>20</v>
      </c>
      <c r="E20" s="217" t="s">
        <v>148</v>
      </c>
      <c r="F20" s="212"/>
      <c r="G20" s="212"/>
      <c r="H20" s="212">
        <f>SUM(G20,F20)*C20</f>
        <v>0</v>
      </c>
      <c r="I20" s="18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217"/>
      <c r="B21" s="216"/>
      <c r="C21" s="382"/>
      <c r="D21" s="217"/>
      <c r="E21" s="381"/>
      <c r="F21" s="212"/>
      <c r="G21" s="212"/>
      <c r="H21" s="212"/>
      <c r="I21" s="18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217">
        <v>4</v>
      </c>
      <c r="B22" s="216" t="s">
        <v>167</v>
      </c>
      <c r="C22" s="382">
        <v>48</v>
      </c>
      <c r="D22" s="217" t="s">
        <v>20</v>
      </c>
      <c r="E22" s="217" t="s">
        <v>148</v>
      </c>
      <c r="F22" s="212"/>
      <c r="G22" s="212"/>
      <c r="H22" s="212">
        <f>SUM(G22,F22)*C22</f>
        <v>0</v>
      </c>
      <c r="I22" s="180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217"/>
      <c r="B23" s="216"/>
      <c r="C23" s="382"/>
      <c r="D23" s="217"/>
      <c r="E23" s="217"/>
      <c r="F23" s="212"/>
      <c r="G23" s="212"/>
      <c r="H23" s="212"/>
      <c r="I23" s="18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217">
        <v>5</v>
      </c>
      <c r="B24" s="216" t="s">
        <v>361</v>
      </c>
      <c r="C24" s="382">
        <v>15</v>
      </c>
      <c r="D24" s="217" t="s">
        <v>20</v>
      </c>
      <c r="E24" s="217" t="s">
        <v>148</v>
      </c>
      <c r="F24" s="212"/>
      <c r="G24" s="212"/>
      <c r="H24" s="212">
        <f>SUM(G24,F24)*C24</f>
        <v>0</v>
      </c>
      <c r="I24" s="180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217"/>
      <c r="B25" s="216"/>
      <c r="C25" s="382"/>
      <c r="D25" s="217"/>
      <c r="E25" s="217"/>
      <c r="F25" s="212"/>
      <c r="G25" s="212"/>
      <c r="H25" s="212"/>
      <c r="I25" s="180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217">
        <v>5</v>
      </c>
      <c r="B26" s="216" t="s">
        <v>168</v>
      </c>
      <c r="C26" s="382">
        <v>12</v>
      </c>
      <c r="D26" s="217" t="s">
        <v>20</v>
      </c>
      <c r="E26" s="217" t="s">
        <v>148</v>
      </c>
      <c r="F26" s="212"/>
      <c r="G26" s="212"/>
      <c r="H26" s="212">
        <f>SUM(G26,F26)*C26</f>
        <v>0</v>
      </c>
      <c r="I26" s="18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217"/>
      <c r="B27" s="216"/>
      <c r="C27" s="382"/>
      <c r="D27" s="217"/>
      <c r="E27" s="217"/>
      <c r="F27" s="212"/>
      <c r="G27" s="217"/>
      <c r="H27" s="217"/>
      <c r="I27" s="18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217">
        <v>6</v>
      </c>
      <c r="B28" s="216" t="s">
        <v>169</v>
      </c>
      <c r="C28" s="382">
        <v>10</v>
      </c>
      <c r="D28" s="217" t="s">
        <v>20</v>
      </c>
      <c r="E28" s="217" t="s">
        <v>148</v>
      </c>
      <c r="F28" s="212"/>
      <c r="G28" s="212"/>
      <c r="H28" s="212">
        <f>SUM(G28,F28)*C28</f>
        <v>0</v>
      </c>
      <c r="I28" s="18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217"/>
      <c r="B29" s="216"/>
      <c r="C29" s="382"/>
      <c r="D29" s="217"/>
      <c r="E29" s="217"/>
      <c r="F29" s="212"/>
      <c r="G29" s="212"/>
      <c r="H29" s="212"/>
      <c r="I29" s="18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217">
        <v>7</v>
      </c>
      <c r="B30" s="216" t="s">
        <v>170</v>
      </c>
      <c r="C30" s="382">
        <v>8</v>
      </c>
      <c r="D30" s="217" t="s">
        <v>20</v>
      </c>
      <c r="E30" s="217" t="s">
        <v>148</v>
      </c>
      <c r="F30" s="212"/>
      <c r="G30" s="212"/>
      <c r="H30" s="212">
        <f>SUM(G30,F30)*C30</f>
        <v>0</v>
      </c>
      <c r="I30" s="180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217"/>
      <c r="B31" s="216"/>
      <c r="C31" s="382"/>
      <c r="D31" s="217"/>
      <c r="E31" s="217"/>
      <c r="F31" s="212"/>
      <c r="G31" s="212"/>
      <c r="H31" s="212"/>
      <c r="I31" s="180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217">
        <v>8</v>
      </c>
      <c r="B32" s="216" t="s">
        <v>171</v>
      </c>
      <c r="C32" s="382">
        <v>2</v>
      </c>
      <c r="D32" s="217" t="s">
        <v>20</v>
      </c>
      <c r="E32" s="217" t="s">
        <v>148</v>
      </c>
      <c r="F32" s="212"/>
      <c r="G32" s="212"/>
      <c r="H32" s="212">
        <f>SUM(G32,F32)*C32</f>
        <v>0</v>
      </c>
      <c r="I32" s="18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217"/>
      <c r="B33" s="216"/>
      <c r="C33" s="382"/>
      <c r="D33" s="217"/>
      <c r="E33" s="217"/>
      <c r="F33" s="212"/>
      <c r="G33" s="212"/>
      <c r="H33" s="212"/>
      <c r="I33" s="180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384">
        <v>9</v>
      </c>
      <c r="B34" s="216" t="s">
        <v>196</v>
      </c>
      <c r="C34" s="382">
        <v>1</v>
      </c>
      <c r="D34" s="217" t="s">
        <v>14</v>
      </c>
      <c r="E34" s="217"/>
      <c r="F34" s="212"/>
      <c r="G34" s="212"/>
      <c r="H34" s="212"/>
      <c r="I34" s="180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384"/>
      <c r="B35" s="216"/>
      <c r="C35" s="382"/>
      <c r="D35" s="217"/>
      <c r="E35" s="217"/>
      <c r="F35" s="212"/>
      <c r="G35" s="212"/>
      <c r="H35" s="212"/>
      <c r="I35" s="180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384">
        <v>10</v>
      </c>
      <c r="B36" s="216" t="s">
        <v>173</v>
      </c>
      <c r="C36" s="382">
        <v>1</v>
      </c>
      <c r="D36" s="217" t="s">
        <v>14</v>
      </c>
      <c r="E36" s="217"/>
      <c r="F36" s="212"/>
      <c r="G36" s="212"/>
      <c r="H36" s="212"/>
      <c r="I36" s="180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384"/>
      <c r="B37" s="216"/>
      <c r="C37" s="382"/>
      <c r="D37" s="217"/>
      <c r="E37" s="217"/>
      <c r="F37" s="212"/>
      <c r="G37" s="212"/>
      <c r="H37" s="385"/>
      <c r="I37" s="180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384">
        <v>11</v>
      </c>
      <c r="B38" s="216" t="s">
        <v>197</v>
      </c>
      <c r="C38" s="382">
        <v>1</v>
      </c>
      <c r="D38" s="217" t="s">
        <v>14</v>
      </c>
      <c r="E38" s="217"/>
      <c r="F38" s="212"/>
      <c r="G38" s="212"/>
      <c r="H38" s="212"/>
      <c r="I38" s="180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384"/>
      <c r="B39" s="216" t="s">
        <v>198</v>
      </c>
      <c r="C39" s="382"/>
      <c r="D39" s="217"/>
      <c r="E39" s="217"/>
      <c r="F39" s="212"/>
      <c r="G39" s="212"/>
      <c r="H39" s="212"/>
      <c r="I39" s="180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384"/>
      <c r="B40" s="216"/>
      <c r="C40" s="382"/>
      <c r="D40" s="217"/>
      <c r="E40" s="217"/>
      <c r="F40" s="212"/>
      <c r="G40" s="212"/>
      <c r="H40" s="212"/>
      <c r="I40" s="180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384">
        <v>12</v>
      </c>
      <c r="B41" s="216" t="s">
        <v>267</v>
      </c>
      <c r="C41" s="382">
        <v>1</v>
      </c>
      <c r="D41" s="217" t="s">
        <v>14</v>
      </c>
      <c r="E41" s="217"/>
      <c r="F41" s="212"/>
      <c r="G41" s="212"/>
      <c r="H41" s="212"/>
      <c r="I41" s="180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217"/>
      <c r="B42" s="216"/>
      <c r="C42" s="382"/>
      <c r="D42" s="217"/>
      <c r="E42" s="217"/>
      <c r="F42" s="212"/>
      <c r="G42" s="212"/>
      <c r="H42" s="385"/>
      <c r="I42" s="180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217">
        <v>13</v>
      </c>
      <c r="B43" s="216" t="s">
        <v>174</v>
      </c>
      <c r="C43" s="382">
        <v>1</v>
      </c>
      <c r="D43" s="217" t="s">
        <v>14</v>
      </c>
      <c r="E43" s="217"/>
      <c r="F43" s="212"/>
      <c r="G43" s="212"/>
      <c r="H43" s="212"/>
      <c r="I43" s="180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217"/>
      <c r="B44" s="216"/>
      <c r="C44" s="382"/>
      <c r="D44" s="217"/>
      <c r="E44" s="217"/>
      <c r="F44" s="212"/>
      <c r="G44" s="212"/>
      <c r="H44" s="385"/>
      <c r="I44" s="180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217">
        <v>14</v>
      </c>
      <c r="B45" s="216" t="s">
        <v>175</v>
      </c>
      <c r="C45" s="382">
        <v>1</v>
      </c>
      <c r="D45" s="217" t="s">
        <v>14</v>
      </c>
      <c r="E45" s="217"/>
      <c r="F45" s="212"/>
      <c r="G45" s="212"/>
      <c r="H45" s="212"/>
      <c r="I45" s="180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386"/>
      <c r="B46" s="387"/>
      <c r="C46" s="285"/>
      <c r="D46" s="263"/>
      <c r="E46" s="264"/>
      <c r="F46" s="259"/>
      <c r="G46" s="259"/>
      <c r="H46" s="350"/>
      <c r="I46" s="180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6.5" thickBot="1">
      <c r="A47" s="388"/>
      <c r="B47" s="287" t="s">
        <v>18</v>
      </c>
      <c r="C47" s="288"/>
      <c r="D47" s="289"/>
      <c r="E47" s="287"/>
      <c r="F47" s="290"/>
      <c r="G47" s="290"/>
      <c r="H47" s="389">
        <f>SUM(H10:H45)</f>
        <v>0</v>
      </c>
      <c r="I47" s="59"/>
    </row>
    <row r="48" spans="1:35" ht="15.75" thickTop="1">
      <c r="C48" s="38"/>
    </row>
    <row r="49" spans="1:35">
      <c r="C49" s="38"/>
    </row>
    <row r="50" spans="1:35">
      <c r="C50" s="38"/>
    </row>
    <row r="51" spans="1:35">
      <c r="C51" s="38"/>
    </row>
    <row r="52" spans="1:35">
      <c r="C52" s="38"/>
    </row>
    <row r="53" spans="1:35" s="36" customFormat="1">
      <c r="A53" s="10"/>
      <c r="B53" s="1"/>
      <c r="C53" s="38"/>
      <c r="E53" s="1"/>
      <c r="F53" s="37"/>
      <c r="G53" s="37"/>
      <c r="H53" s="37"/>
      <c r="I53" s="147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</row>
    <row r="54" spans="1:35" s="36" customFormat="1">
      <c r="A54" s="10"/>
      <c r="B54" s="1"/>
      <c r="C54" s="38"/>
      <c r="E54" s="1"/>
      <c r="F54" s="37"/>
      <c r="G54" s="37"/>
      <c r="H54" s="37"/>
      <c r="I54" s="147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s="36" customFormat="1">
      <c r="A55" s="10"/>
      <c r="B55" s="1"/>
      <c r="C55" s="38"/>
      <c r="E55" s="1"/>
      <c r="F55" s="37"/>
      <c r="G55" s="37"/>
      <c r="H55" s="37"/>
      <c r="I55" s="147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35" s="36" customFormat="1">
      <c r="A56" s="10"/>
      <c r="B56" s="1"/>
      <c r="C56" s="38"/>
      <c r="E56" s="1"/>
      <c r="F56" s="37"/>
      <c r="G56" s="37"/>
      <c r="H56" s="37"/>
      <c r="I56" s="147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s="36" customFormat="1">
      <c r="A57" s="10"/>
      <c r="B57" s="1"/>
      <c r="C57" s="38"/>
      <c r="E57" s="1"/>
      <c r="F57" s="37"/>
      <c r="G57" s="37"/>
      <c r="H57" s="37"/>
      <c r="I57" s="147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1:35" s="36" customFormat="1">
      <c r="A58" s="10"/>
      <c r="B58" s="1"/>
      <c r="C58" s="38"/>
      <c r="E58" s="1"/>
      <c r="F58" s="37"/>
      <c r="G58" s="37"/>
      <c r="H58" s="37"/>
      <c r="I58" s="147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1:35" s="36" customFormat="1">
      <c r="A59" s="10"/>
      <c r="B59" s="1"/>
      <c r="C59" s="38"/>
      <c r="E59" s="1"/>
      <c r="F59" s="37"/>
      <c r="G59" s="37"/>
      <c r="H59" s="37"/>
      <c r="I59" s="147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1:35" s="36" customFormat="1">
      <c r="A60" s="10"/>
      <c r="B60" s="1"/>
      <c r="C60" s="38"/>
      <c r="E60" s="1"/>
      <c r="F60" s="37"/>
      <c r="G60" s="37"/>
      <c r="H60" s="37"/>
      <c r="I60" s="147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</row>
    <row r="61" spans="1:35" s="36" customFormat="1">
      <c r="A61" s="10"/>
      <c r="B61" s="1"/>
      <c r="C61" s="38"/>
      <c r="E61" s="1"/>
      <c r="F61" s="37"/>
      <c r="G61" s="37"/>
      <c r="H61" s="37"/>
      <c r="I61" s="147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5" s="36" customFormat="1">
      <c r="A62" s="10"/>
      <c r="B62" s="1"/>
      <c r="C62" s="38"/>
      <c r="E62" s="1"/>
      <c r="F62" s="37"/>
      <c r="G62" s="37"/>
      <c r="H62" s="37"/>
      <c r="I62" s="147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>
      <c r="A63" s="10"/>
      <c r="B63" s="1"/>
      <c r="C63" s="38"/>
      <c r="E63" s="1"/>
      <c r="F63" s="37"/>
      <c r="G63" s="37"/>
      <c r="H63" s="37"/>
      <c r="I63" s="147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s="36" customFormat="1">
      <c r="A64" s="10"/>
      <c r="B64" s="1"/>
      <c r="C64" s="38"/>
      <c r="E64" s="1"/>
      <c r="F64" s="37"/>
      <c r="G64" s="37"/>
      <c r="H64" s="37"/>
      <c r="I64" s="147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s="36" customFormat="1">
      <c r="A65" s="10"/>
      <c r="B65" s="1"/>
      <c r="C65" s="38"/>
      <c r="E65" s="1"/>
      <c r="F65" s="37"/>
      <c r="G65" s="37"/>
      <c r="H65" s="37"/>
      <c r="I65" s="147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</row>
    <row r="66" spans="1:35" s="36" customFormat="1">
      <c r="A66" s="10"/>
      <c r="B66" s="1"/>
      <c r="C66" s="38"/>
      <c r="E66" s="1"/>
      <c r="F66" s="37"/>
      <c r="G66" s="37"/>
      <c r="H66" s="37"/>
      <c r="I66" s="147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</row>
    <row r="67" spans="1:35" s="36" customFormat="1">
      <c r="A67" s="10"/>
      <c r="B67" s="1"/>
      <c r="C67" s="38"/>
      <c r="E67" s="1"/>
      <c r="F67" s="37"/>
      <c r="G67" s="37"/>
      <c r="H67" s="37"/>
      <c r="I67" s="147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</row>
    <row r="68" spans="1:35" s="36" customFormat="1">
      <c r="A68" s="10"/>
      <c r="B68" s="1"/>
      <c r="C68" s="38"/>
      <c r="E68" s="1"/>
      <c r="F68" s="37"/>
      <c r="G68" s="37"/>
      <c r="H68" s="37"/>
      <c r="I68" s="147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0"/>
      <c r="B69" s="1"/>
      <c r="C69" s="38"/>
      <c r="E69" s="1"/>
      <c r="F69" s="37"/>
      <c r="G69" s="37"/>
      <c r="H69" s="37"/>
      <c r="I69" s="147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0"/>
      <c r="B70" s="1"/>
      <c r="C70" s="38"/>
      <c r="E70" s="1"/>
      <c r="F70" s="37"/>
      <c r="G70" s="37"/>
      <c r="H70" s="37"/>
      <c r="I70" s="147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0"/>
      <c r="B71" s="1"/>
      <c r="C71" s="38"/>
      <c r="E71" s="1"/>
      <c r="F71" s="37"/>
      <c r="G71" s="37"/>
      <c r="H71" s="37"/>
      <c r="I71" s="147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0"/>
      <c r="B72" s="1"/>
      <c r="C72" s="38"/>
      <c r="E72" s="1"/>
      <c r="F72" s="37"/>
      <c r="G72" s="37"/>
      <c r="H72" s="37"/>
      <c r="I72" s="147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0"/>
      <c r="B73" s="1"/>
      <c r="C73" s="38"/>
      <c r="E73" s="1"/>
      <c r="F73" s="37"/>
      <c r="G73" s="37"/>
      <c r="H73" s="37"/>
      <c r="I73" s="147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0"/>
      <c r="B74" s="1"/>
      <c r="C74" s="38"/>
      <c r="E74" s="1"/>
      <c r="F74" s="37"/>
      <c r="G74" s="37"/>
      <c r="H74" s="37"/>
      <c r="I74" s="147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0"/>
      <c r="B75" s="1"/>
      <c r="C75" s="38"/>
      <c r="E75" s="1"/>
      <c r="F75" s="37"/>
      <c r="G75" s="37"/>
      <c r="H75" s="37"/>
      <c r="I75" s="147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0"/>
      <c r="B76" s="1"/>
      <c r="C76" s="38"/>
      <c r="E76" s="1"/>
      <c r="F76" s="37"/>
      <c r="G76" s="37"/>
      <c r="H76" s="37"/>
      <c r="I76" s="147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0"/>
      <c r="B77" s="1"/>
      <c r="C77" s="38"/>
      <c r="E77" s="1"/>
      <c r="F77" s="37"/>
      <c r="G77" s="37"/>
      <c r="H77" s="37"/>
      <c r="I77" s="147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0"/>
      <c r="B78" s="1"/>
      <c r="C78" s="38"/>
      <c r="E78" s="1"/>
      <c r="F78" s="37"/>
      <c r="G78" s="37"/>
      <c r="H78" s="37"/>
      <c r="I78" s="147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0"/>
      <c r="B79" s="1"/>
      <c r="C79" s="38"/>
      <c r="E79" s="1"/>
      <c r="F79" s="37"/>
      <c r="G79" s="37"/>
      <c r="H79" s="37"/>
      <c r="I79" s="147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0"/>
      <c r="B80" s="1"/>
      <c r="C80" s="38"/>
      <c r="E80" s="1"/>
      <c r="F80" s="37"/>
      <c r="G80" s="37"/>
      <c r="H80" s="37"/>
      <c r="I80" s="147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0"/>
      <c r="B81" s="1"/>
      <c r="C81" s="38"/>
      <c r="E81" s="1"/>
      <c r="F81" s="37"/>
      <c r="G81" s="37"/>
      <c r="H81" s="37"/>
      <c r="I81" s="147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0"/>
      <c r="B82" s="1"/>
      <c r="C82" s="38"/>
      <c r="E82" s="1"/>
      <c r="F82" s="37"/>
      <c r="G82" s="37"/>
      <c r="H82" s="37"/>
      <c r="I82" s="147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0"/>
      <c r="B83" s="1"/>
      <c r="C83" s="38"/>
      <c r="E83" s="1"/>
      <c r="F83" s="37"/>
      <c r="G83" s="37"/>
      <c r="H83" s="37"/>
      <c r="I83" s="14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0"/>
      <c r="B84" s="1"/>
      <c r="C84" s="38"/>
      <c r="E84" s="1"/>
      <c r="F84" s="37"/>
      <c r="G84" s="37"/>
      <c r="H84" s="37"/>
      <c r="I84" s="147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0"/>
      <c r="B85" s="1"/>
      <c r="C85" s="38"/>
      <c r="E85" s="1"/>
      <c r="F85" s="37"/>
      <c r="G85" s="37"/>
      <c r="H85" s="37"/>
      <c r="I85" s="14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0"/>
      <c r="B86" s="1"/>
      <c r="C86" s="38"/>
      <c r="E86" s="1"/>
      <c r="F86" s="37"/>
      <c r="G86" s="37"/>
      <c r="H86" s="37"/>
      <c r="I86" s="147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0"/>
      <c r="B87" s="1"/>
      <c r="C87" s="38"/>
      <c r="E87" s="1"/>
      <c r="F87" s="37"/>
      <c r="G87" s="37"/>
      <c r="H87" s="37"/>
      <c r="I87" s="147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0"/>
      <c r="B88" s="1"/>
      <c r="C88" s="38"/>
      <c r="E88" s="1"/>
      <c r="F88" s="37"/>
      <c r="G88" s="37"/>
      <c r="H88" s="37"/>
      <c r="I88" s="147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0"/>
      <c r="B89" s="1"/>
      <c r="C89" s="38"/>
      <c r="E89" s="1"/>
      <c r="F89" s="37"/>
      <c r="G89" s="37"/>
      <c r="H89" s="37"/>
      <c r="I89" s="147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0"/>
      <c r="B90" s="1"/>
      <c r="C90" s="38"/>
      <c r="E90" s="1"/>
      <c r="F90" s="37"/>
      <c r="G90" s="37"/>
      <c r="H90" s="37"/>
      <c r="I90" s="147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0"/>
      <c r="B91" s="1"/>
      <c r="C91" s="38"/>
      <c r="E91" s="1"/>
      <c r="F91" s="37"/>
      <c r="G91" s="37"/>
      <c r="H91" s="37"/>
      <c r="I91" s="147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0"/>
      <c r="B92" s="1"/>
      <c r="C92" s="38"/>
      <c r="E92" s="1"/>
      <c r="F92" s="37"/>
      <c r="G92" s="37"/>
      <c r="H92" s="37"/>
      <c r="I92" s="147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0"/>
      <c r="B93" s="1"/>
      <c r="C93" s="38"/>
      <c r="E93" s="1"/>
      <c r="F93" s="37"/>
      <c r="G93" s="37"/>
      <c r="H93" s="37"/>
      <c r="I93" s="147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0"/>
      <c r="B94" s="1"/>
      <c r="C94" s="38"/>
      <c r="E94" s="1"/>
      <c r="F94" s="37"/>
      <c r="G94" s="37"/>
      <c r="H94" s="37"/>
      <c r="I94" s="147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0"/>
      <c r="B95" s="1"/>
      <c r="C95" s="38"/>
      <c r="E95" s="1"/>
      <c r="F95" s="37"/>
      <c r="G95" s="37"/>
      <c r="H95" s="37"/>
      <c r="I95" s="147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0"/>
      <c r="B96" s="1"/>
      <c r="C96" s="38"/>
      <c r="E96" s="1"/>
      <c r="F96" s="37"/>
      <c r="G96" s="37"/>
      <c r="H96" s="37"/>
      <c r="I96" s="147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0"/>
      <c r="B97" s="1"/>
      <c r="C97" s="38"/>
      <c r="E97" s="1"/>
      <c r="F97" s="37"/>
      <c r="G97" s="37"/>
      <c r="H97" s="37"/>
      <c r="I97" s="147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0"/>
      <c r="B98" s="1"/>
      <c r="C98" s="38"/>
      <c r="E98" s="1"/>
      <c r="F98" s="37"/>
      <c r="G98" s="37"/>
      <c r="H98" s="37"/>
      <c r="I98" s="147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0"/>
      <c r="B99" s="1"/>
      <c r="C99" s="38"/>
      <c r="E99" s="1"/>
      <c r="F99" s="37"/>
      <c r="G99" s="37"/>
      <c r="H99" s="37"/>
      <c r="I99" s="147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0"/>
      <c r="B100" s="1"/>
      <c r="C100" s="38"/>
      <c r="E100" s="1"/>
      <c r="F100" s="37"/>
      <c r="G100" s="37"/>
      <c r="H100" s="37"/>
      <c r="I100" s="147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0"/>
      <c r="B101" s="1"/>
      <c r="C101" s="38"/>
      <c r="E101" s="1"/>
      <c r="F101" s="37"/>
      <c r="G101" s="37"/>
      <c r="H101" s="37"/>
      <c r="I101" s="147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0"/>
      <c r="B102" s="1"/>
      <c r="C102" s="38"/>
      <c r="E102" s="1"/>
      <c r="F102" s="37"/>
      <c r="G102" s="37"/>
      <c r="H102" s="37"/>
      <c r="I102" s="147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0"/>
      <c r="B103" s="1"/>
      <c r="C103" s="38"/>
      <c r="E103" s="1"/>
      <c r="F103" s="37"/>
      <c r="G103" s="37"/>
      <c r="H103" s="37"/>
      <c r="I103" s="147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0"/>
      <c r="B104" s="1"/>
      <c r="C104" s="38"/>
      <c r="E104" s="1"/>
      <c r="F104" s="37"/>
      <c r="G104" s="37"/>
      <c r="H104" s="37"/>
      <c r="I104" s="147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0"/>
      <c r="B105" s="1"/>
      <c r="C105" s="38"/>
      <c r="E105" s="1"/>
      <c r="F105" s="37"/>
      <c r="G105" s="37"/>
      <c r="H105" s="37"/>
      <c r="I105" s="147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0"/>
      <c r="B106" s="1"/>
      <c r="C106" s="38"/>
      <c r="E106" s="1"/>
      <c r="F106" s="37"/>
      <c r="G106" s="37"/>
      <c r="H106" s="37"/>
      <c r="I106" s="147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0"/>
      <c r="B107" s="1"/>
      <c r="C107" s="38"/>
      <c r="E107" s="1"/>
      <c r="F107" s="37"/>
      <c r="G107" s="37"/>
      <c r="H107" s="37"/>
      <c r="I107" s="147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0"/>
      <c r="B108" s="1"/>
      <c r="C108" s="38"/>
      <c r="E108" s="1"/>
      <c r="F108" s="37"/>
      <c r="G108" s="37"/>
      <c r="H108" s="37"/>
      <c r="I108" s="147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0"/>
      <c r="B109" s="1"/>
      <c r="C109" s="38"/>
      <c r="E109" s="1"/>
      <c r="F109" s="37"/>
      <c r="G109" s="37"/>
      <c r="H109" s="37"/>
      <c r="I109" s="147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0"/>
      <c r="B110" s="1"/>
      <c r="C110" s="38"/>
      <c r="E110" s="1"/>
      <c r="F110" s="37"/>
      <c r="G110" s="37"/>
      <c r="H110" s="37"/>
      <c r="I110" s="147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0"/>
      <c r="B111" s="1"/>
      <c r="C111" s="38"/>
      <c r="E111" s="1"/>
      <c r="F111" s="37"/>
      <c r="G111" s="37"/>
      <c r="H111" s="37"/>
      <c r="I111" s="147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0"/>
      <c r="B112" s="1"/>
      <c r="C112" s="38"/>
      <c r="E112" s="1"/>
      <c r="F112" s="37"/>
      <c r="G112" s="37"/>
      <c r="H112" s="37"/>
      <c r="I112" s="147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0"/>
      <c r="B113" s="1"/>
      <c r="C113" s="38"/>
      <c r="E113" s="1"/>
      <c r="F113" s="37"/>
      <c r="G113" s="37"/>
      <c r="H113" s="37"/>
      <c r="I113" s="147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0"/>
      <c r="B114" s="1"/>
      <c r="C114" s="38"/>
      <c r="E114" s="1"/>
      <c r="F114" s="37"/>
      <c r="G114" s="37"/>
      <c r="H114" s="37"/>
      <c r="I114" s="147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0"/>
      <c r="B115" s="1"/>
      <c r="C115" s="38"/>
      <c r="E115" s="1"/>
      <c r="F115" s="37"/>
      <c r="G115" s="37"/>
      <c r="H115" s="37"/>
      <c r="I115" s="147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0"/>
      <c r="B116" s="1"/>
      <c r="C116" s="38"/>
      <c r="E116" s="1"/>
      <c r="F116" s="37"/>
      <c r="G116" s="37"/>
      <c r="H116" s="37"/>
      <c r="I116" s="147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0"/>
      <c r="B117" s="1"/>
      <c r="C117" s="38"/>
      <c r="E117" s="1"/>
      <c r="F117" s="37"/>
      <c r="G117" s="37"/>
      <c r="H117" s="37"/>
      <c r="I117" s="147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0"/>
      <c r="B118" s="1"/>
      <c r="C118" s="38"/>
      <c r="E118" s="1"/>
      <c r="F118" s="37"/>
      <c r="G118" s="37"/>
      <c r="H118" s="37"/>
      <c r="I118" s="147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0"/>
      <c r="B119" s="1"/>
      <c r="C119" s="38"/>
      <c r="E119" s="1"/>
      <c r="F119" s="37"/>
      <c r="G119" s="37"/>
      <c r="H119" s="37"/>
      <c r="I119" s="147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0"/>
      <c r="B120" s="1"/>
      <c r="C120" s="38"/>
      <c r="E120" s="1"/>
      <c r="F120" s="37"/>
      <c r="G120" s="37"/>
      <c r="H120" s="37"/>
      <c r="I120" s="147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0"/>
      <c r="B121" s="1"/>
      <c r="C121" s="38"/>
      <c r="E121" s="1"/>
      <c r="F121" s="37"/>
      <c r="G121" s="37"/>
      <c r="H121" s="37"/>
      <c r="I121" s="147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0"/>
      <c r="B122" s="1"/>
      <c r="C122" s="38"/>
      <c r="E122" s="1"/>
      <c r="F122" s="37"/>
      <c r="G122" s="37"/>
      <c r="H122" s="37"/>
      <c r="I122" s="147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0"/>
      <c r="B123" s="1"/>
      <c r="C123" s="38"/>
      <c r="E123" s="1"/>
      <c r="F123" s="37"/>
      <c r="G123" s="37"/>
      <c r="H123" s="37"/>
      <c r="I123" s="147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0"/>
      <c r="B124" s="1"/>
      <c r="C124" s="38"/>
      <c r="E124" s="1"/>
      <c r="F124" s="37"/>
      <c r="G124" s="37"/>
      <c r="H124" s="37"/>
      <c r="I124" s="147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0"/>
      <c r="B125" s="1"/>
      <c r="C125" s="38"/>
      <c r="E125" s="1"/>
      <c r="F125" s="37"/>
      <c r="G125" s="37"/>
      <c r="H125" s="37"/>
      <c r="I125" s="147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0"/>
      <c r="B126" s="1"/>
      <c r="C126" s="38"/>
      <c r="E126" s="1"/>
      <c r="F126" s="37"/>
      <c r="G126" s="37"/>
      <c r="H126" s="37"/>
      <c r="I126" s="147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0"/>
      <c r="B127" s="1"/>
      <c r="C127" s="38"/>
      <c r="E127" s="1"/>
      <c r="F127" s="37"/>
      <c r="G127" s="37"/>
      <c r="H127" s="37"/>
      <c r="I127" s="147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1"/>
      <c r="C128" s="38"/>
      <c r="E128" s="1"/>
      <c r="F128" s="37"/>
      <c r="G128" s="37"/>
      <c r="H128" s="37"/>
      <c r="I128" s="147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1"/>
      <c r="C129" s="38"/>
      <c r="E129" s="1"/>
      <c r="F129" s="37"/>
      <c r="G129" s="37"/>
      <c r="H129" s="37"/>
      <c r="I129" s="147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1"/>
      <c r="C130" s="38"/>
      <c r="E130" s="1"/>
      <c r="F130" s="37"/>
      <c r="G130" s="37"/>
      <c r="H130" s="37"/>
      <c r="I130" s="147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1"/>
      <c r="C131" s="38"/>
      <c r="E131" s="1"/>
      <c r="F131" s="37"/>
      <c r="G131" s="37"/>
      <c r="H131" s="37"/>
      <c r="I131" s="147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1"/>
      <c r="C132" s="38"/>
      <c r="E132" s="1"/>
      <c r="F132" s="37"/>
      <c r="G132" s="37"/>
      <c r="H132" s="37"/>
      <c r="I132" s="147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1"/>
      <c r="C133" s="38"/>
      <c r="E133" s="1"/>
      <c r="F133" s="37"/>
      <c r="G133" s="37"/>
      <c r="H133" s="37"/>
      <c r="I133" s="147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1"/>
      <c r="C134" s="38"/>
      <c r="E134" s="1"/>
      <c r="F134" s="37"/>
      <c r="G134" s="37"/>
      <c r="H134" s="37"/>
      <c r="I134" s="147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1"/>
      <c r="C135" s="38"/>
      <c r="E135" s="1"/>
      <c r="F135" s="37"/>
      <c r="G135" s="37"/>
      <c r="H135" s="37"/>
      <c r="I135" s="147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1"/>
      <c r="C136" s="38"/>
      <c r="E136" s="1"/>
      <c r="F136" s="37"/>
      <c r="G136" s="37"/>
      <c r="H136" s="37"/>
      <c r="I136" s="147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1"/>
      <c r="C137" s="38"/>
      <c r="E137" s="1"/>
      <c r="F137" s="37"/>
      <c r="G137" s="37"/>
      <c r="H137" s="37"/>
      <c r="I137" s="147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1"/>
      <c r="C138" s="38"/>
      <c r="E138" s="1"/>
      <c r="F138" s="37"/>
      <c r="G138" s="37"/>
      <c r="H138" s="37"/>
      <c r="I138" s="147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1"/>
      <c r="C139" s="38"/>
      <c r="E139" s="1"/>
      <c r="F139" s="37"/>
      <c r="G139" s="37"/>
      <c r="H139" s="37"/>
      <c r="I139" s="147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1"/>
      <c r="C140" s="38"/>
      <c r="E140" s="1"/>
      <c r="F140" s="37"/>
      <c r="G140" s="37"/>
      <c r="H140" s="37"/>
      <c r="I140" s="147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1"/>
      <c r="C141" s="38"/>
      <c r="E141" s="1"/>
      <c r="F141" s="37"/>
      <c r="G141" s="37"/>
      <c r="H141" s="37"/>
      <c r="I141" s="147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1"/>
      <c r="C142" s="38"/>
      <c r="E142" s="1"/>
      <c r="F142" s="37"/>
      <c r="G142" s="37"/>
      <c r="H142" s="37"/>
      <c r="I142" s="147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1"/>
      <c r="C143" s="38"/>
      <c r="E143" s="1"/>
      <c r="F143" s="37"/>
      <c r="G143" s="37"/>
      <c r="H143" s="37"/>
      <c r="I143" s="147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1"/>
      <c r="C144" s="38"/>
      <c r="E144" s="1"/>
      <c r="F144" s="37"/>
      <c r="G144" s="37"/>
      <c r="H144" s="37"/>
      <c r="I144" s="147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1"/>
      <c r="C145" s="38"/>
      <c r="E145" s="1"/>
      <c r="F145" s="37"/>
      <c r="G145" s="37"/>
      <c r="H145" s="37"/>
      <c r="I145" s="147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1"/>
      <c r="C146" s="38"/>
      <c r="E146" s="1"/>
      <c r="F146" s="37"/>
      <c r="G146" s="37"/>
      <c r="H146" s="37"/>
      <c r="I146" s="147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1"/>
      <c r="C147" s="38"/>
      <c r="E147" s="1"/>
      <c r="F147" s="37"/>
      <c r="G147" s="37"/>
      <c r="H147" s="37"/>
      <c r="I147" s="147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1"/>
      <c r="C148" s="38"/>
      <c r="E148" s="1"/>
      <c r="F148" s="37"/>
      <c r="G148" s="37"/>
      <c r="H148" s="37"/>
      <c r="I148" s="147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1"/>
      <c r="C149" s="38"/>
      <c r="E149" s="1"/>
      <c r="F149" s="37"/>
      <c r="G149" s="37"/>
      <c r="H149" s="37"/>
      <c r="I149" s="147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1"/>
      <c r="C150" s="38"/>
      <c r="E150" s="1"/>
      <c r="F150" s="37"/>
      <c r="G150" s="37"/>
      <c r="H150" s="37"/>
      <c r="I150" s="147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1"/>
      <c r="C151" s="38"/>
      <c r="E151" s="1"/>
      <c r="F151" s="37"/>
      <c r="G151" s="37"/>
      <c r="H151" s="37"/>
      <c r="I151" s="147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1"/>
      <c r="C152" s="38"/>
      <c r="E152" s="1"/>
      <c r="F152" s="37"/>
      <c r="G152" s="37"/>
      <c r="H152" s="37"/>
      <c r="I152" s="147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1"/>
      <c r="C153" s="38"/>
      <c r="E153" s="1"/>
      <c r="F153" s="37"/>
      <c r="G153" s="37"/>
      <c r="H153" s="37"/>
      <c r="I153" s="147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1"/>
      <c r="C154" s="38"/>
      <c r="E154" s="1"/>
      <c r="F154" s="37"/>
      <c r="G154" s="37"/>
      <c r="H154" s="37"/>
      <c r="I154" s="147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1"/>
      <c r="C155" s="38"/>
      <c r="E155" s="1"/>
      <c r="F155" s="37"/>
      <c r="G155" s="37"/>
      <c r="H155" s="37"/>
      <c r="I155" s="147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1"/>
      <c r="C156" s="38"/>
      <c r="E156" s="1"/>
      <c r="F156" s="37"/>
      <c r="G156" s="37"/>
      <c r="H156" s="37"/>
      <c r="I156" s="147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1"/>
      <c r="C157" s="38"/>
      <c r="E157" s="1"/>
      <c r="F157" s="37"/>
      <c r="G157" s="37"/>
      <c r="H157" s="37"/>
      <c r="I157" s="147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1"/>
      <c r="C158" s="38"/>
      <c r="E158" s="1"/>
      <c r="F158" s="37"/>
      <c r="G158" s="37"/>
      <c r="H158" s="37"/>
      <c r="I158" s="147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1"/>
      <c r="C159" s="38"/>
      <c r="E159" s="1"/>
      <c r="F159" s="37"/>
      <c r="G159" s="37"/>
      <c r="H159" s="37"/>
      <c r="I159" s="147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1"/>
      <c r="C160" s="38"/>
      <c r="E160" s="1"/>
      <c r="F160" s="37"/>
      <c r="G160" s="37"/>
      <c r="H160" s="37"/>
      <c r="I160" s="147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1"/>
      <c r="C161" s="38"/>
      <c r="E161" s="1"/>
      <c r="F161" s="37"/>
      <c r="G161" s="37"/>
      <c r="H161" s="37"/>
      <c r="I161" s="147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1"/>
      <c r="C162" s="38"/>
      <c r="E162" s="1"/>
      <c r="F162" s="37"/>
      <c r="G162" s="37"/>
      <c r="H162" s="37"/>
      <c r="I162" s="147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1"/>
      <c r="C163" s="38"/>
      <c r="E163" s="1"/>
      <c r="F163" s="37"/>
      <c r="G163" s="37"/>
      <c r="H163" s="37"/>
      <c r="I163" s="147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1"/>
      <c r="C164" s="38"/>
      <c r="E164" s="1"/>
      <c r="F164" s="37"/>
      <c r="G164" s="37"/>
      <c r="H164" s="37"/>
      <c r="I164" s="147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1"/>
      <c r="C165" s="38"/>
      <c r="E165" s="1"/>
      <c r="F165" s="37"/>
      <c r="G165" s="37"/>
      <c r="H165" s="37"/>
      <c r="I165" s="147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1"/>
      <c r="C166" s="38"/>
      <c r="E166" s="1"/>
      <c r="F166" s="37"/>
      <c r="G166" s="37"/>
      <c r="H166" s="37"/>
      <c r="I166" s="147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1"/>
      <c r="C167" s="38"/>
      <c r="E167" s="1"/>
      <c r="F167" s="37"/>
      <c r="G167" s="37"/>
      <c r="H167" s="37"/>
      <c r="I167" s="147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1"/>
      <c r="C168" s="38"/>
      <c r="E168" s="1"/>
      <c r="F168" s="37"/>
      <c r="G168" s="37"/>
      <c r="H168" s="37"/>
      <c r="I168" s="147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1"/>
      <c r="C169" s="38"/>
      <c r="E169" s="1"/>
      <c r="F169" s="37"/>
      <c r="G169" s="37"/>
      <c r="H169" s="37"/>
      <c r="I169" s="147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1"/>
      <c r="C170" s="38"/>
      <c r="E170" s="1"/>
      <c r="F170" s="37"/>
      <c r="G170" s="37"/>
      <c r="H170" s="37"/>
      <c r="I170" s="147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1"/>
      <c r="C171" s="38"/>
      <c r="E171" s="1"/>
      <c r="F171" s="37"/>
      <c r="G171" s="37"/>
      <c r="H171" s="37"/>
      <c r="I171" s="147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1"/>
      <c r="C172" s="38"/>
      <c r="E172" s="1"/>
      <c r="F172" s="37"/>
      <c r="G172" s="37"/>
      <c r="H172" s="37"/>
      <c r="I172" s="147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1"/>
      <c r="C173" s="38"/>
      <c r="E173" s="1"/>
      <c r="F173" s="37"/>
      <c r="G173" s="37"/>
      <c r="H173" s="37"/>
      <c r="I173" s="147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1"/>
      <c r="C174" s="38"/>
      <c r="E174" s="1"/>
      <c r="F174" s="37"/>
      <c r="G174" s="37"/>
      <c r="H174" s="37"/>
      <c r="I174" s="147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1"/>
      <c r="C175" s="38"/>
      <c r="E175" s="1"/>
      <c r="F175" s="37"/>
      <c r="G175" s="37"/>
      <c r="H175" s="37"/>
      <c r="I175" s="147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1"/>
      <c r="C176" s="38"/>
      <c r="E176" s="1"/>
      <c r="F176" s="37"/>
      <c r="G176" s="37"/>
      <c r="H176" s="37"/>
      <c r="I176" s="147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1"/>
      <c r="C177" s="38"/>
      <c r="E177" s="1"/>
      <c r="F177" s="37"/>
      <c r="G177" s="37"/>
      <c r="H177" s="37"/>
      <c r="I177" s="147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1"/>
      <c r="C178" s="38"/>
      <c r="E178" s="1"/>
      <c r="F178" s="37"/>
      <c r="G178" s="37"/>
      <c r="H178" s="37"/>
      <c r="I178" s="147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1"/>
      <c r="C179" s="38"/>
      <c r="E179" s="1"/>
      <c r="F179" s="37"/>
      <c r="G179" s="37"/>
      <c r="H179" s="37"/>
      <c r="I179" s="147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1"/>
      <c r="C180" s="38"/>
      <c r="E180" s="1"/>
      <c r="F180" s="37"/>
      <c r="G180" s="37"/>
      <c r="H180" s="37"/>
      <c r="I180" s="147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1"/>
      <c r="C181" s="38"/>
      <c r="E181" s="1"/>
      <c r="F181" s="37"/>
      <c r="G181" s="37"/>
      <c r="H181" s="37"/>
      <c r="I181" s="147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1"/>
      <c r="C182" s="38"/>
      <c r="E182" s="1"/>
      <c r="F182" s="37"/>
      <c r="G182" s="37"/>
      <c r="H182" s="37"/>
      <c r="I182" s="147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1"/>
      <c r="C183" s="38"/>
      <c r="E183" s="1"/>
      <c r="F183" s="37"/>
      <c r="G183" s="37"/>
      <c r="H183" s="37"/>
      <c r="I183" s="147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1"/>
      <c r="C184" s="38"/>
      <c r="E184" s="1"/>
      <c r="F184" s="37"/>
      <c r="G184" s="37"/>
      <c r="H184" s="37"/>
      <c r="I184" s="147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1"/>
      <c r="C185" s="38"/>
      <c r="E185" s="1"/>
      <c r="F185" s="37"/>
      <c r="G185" s="37"/>
      <c r="H185" s="37"/>
      <c r="I185" s="147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1"/>
      <c r="C186" s="38"/>
      <c r="E186" s="1"/>
      <c r="F186" s="37"/>
      <c r="G186" s="37"/>
      <c r="H186" s="37"/>
      <c r="I186" s="147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1"/>
      <c r="C187" s="38"/>
      <c r="E187" s="1"/>
      <c r="F187" s="37"/>
      <c r="G187" s="37"/>
      <c r="H187" s="37"/>
      <c r="I187" s="147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1"/>
      <c r="C188" s="38"/>
      <c r="E188" s="1"/>
      <c r="F188" s="37"/>
      <c r="G188" s="37"/>
      <c r="H188" s="37"/>
      <c r="I188" s="147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1"/>
      <c r="C189" s="38"/>
      <c r="E189" s="1"/>
      <c r="F189" s="37"/>
      <c r="G189" s="37"/>
      <c r="H189" s="37"/>
      <c r="I189" s="147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1"/>
      <c r="C190" s="38"/>
      <c r="E190" s="1"/>
      <c r="F190" s="37"/>
      <c r="G190" s="37"/>
      <c r="H190" s="37"/>
      <c r="I190" s="147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1"/>
      <c r="C191" s="38"/>
      <c r="E191" s="1"/>
      <c r="F191" s="37"/>
      <c r="G191" s="37"/>
      <c r="H191" s="37"/>
      <c r="I191" s="147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1"/>
      <c r="C192" s="38"/>
      <c r="E192" s="1"/>
      <c r="F192" s="37"/>
      <c r="G192" s="37"/>
      <c r="H192" s="37"/>
      <c r="I192" s="147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1"/>
      <c r="C193" s="38"/>
      <c r="E193" s="1"/>
      <c r="F193" s="37"/>
      <c r="G193" s="37"/>
      <c r="H193" s="37"/>
      <c r="I193" s="147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1"/>
      <c r="C194" s="38"/>
      <c r="E194" s="1"/>
      <c r="F194" s="37"/>
      <c r="G194" s="37"/>
      <c r="H194" s="37"/>
      <c r="I194" s="147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1"/>
      <c r="C195" s="38"/>
      <c r="E195" s="1"/>
      <c r="F195" s="37"/>
      <c r="G195" s="37"/>
      <c r="H195" s="37"/>
      <c r="I195" s="147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1"/>
      <c r="C196" s="38"/>
      <c r="E196" s="1"/>
      <c r="F196" s="37"/>
      <c r="G196" s="37"/>
      <c r="H196" s="37"/>
      <c r="I196" s="147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1"/>
      <c r="C197" s="38"/>
      <c r="E197" s="1"/>
      <c r="F197" s="37"/>
      <c r="G197" s="37"/>
      <c r="H197" s="37"/>
      <c r="I197" s="147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1"/>
      <c r="C198" s="38"/>
      <c r="E198" s="1"/>
      <c r="F198" s="37"/>
      <c r="G198" s="37"/>
      <c r="H198" s="37"/>
      <c r="I198" s="147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1"/>
      <c r="C199" s="38"/>
      <c r="E199" s="1"/>
      <c r="F199" s="37"/>
      <c r="G199" s="37"/>
      <c r="H199" s="37"/>
      <c r="I199" s="147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1"/>
      <c r="C200" s="38"/>
      <c r="E200" s="1"/>
      <c r="F200" s="37"/>
      <c r="G200" s="37"/>
      <c r="H200" s="37"/>
      <c r="I200" s="147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1"/>
      <c r="C201" s="38"/>
      <c r="E201" s="1"/>
      <c r="F201" s="37"/>
      <c r="G201" s="37"/>
      <c r="H201" s="37"/>
      <c r="I201" s="147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1"/>
      <c r="C202" s="38"/>
      <c r="E202" s="1"/>
      <c r="F202" s="37"/>
      <c r="G202" s="37"/>
      <c r="H202" s="37"/>
      <c r="I202" s="147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1"/>
      <c r="C203" s="38"/>
      <c r="E203" s="1"/>
      <c r="F203" s="37"/>
      <c r="G203" s="37"/>
      <c r="H203" s="37"/>
      <c r="I203" s="147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1"/>
      <c r="C204" s="38"/>
      <c r="E204" s="1"/>
      <c r="F204" s="37"/>
      <c r="G204" s="37"/>
      <c r="H204" s="37"/>
      <c r="I204" s="147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1"/>
      <c r="C205" s="38"/>
      <c r="E205" s="1"/>
      <c r="F205" s="37"/>
      <c r="G205" s="37"/>
      <c r="H205" s="37"/>
      <c r="I205" s="147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1"/>
      <c r="C206" s="38"/>
      <c r="E206" s="1"/>
      <c r="F206" s="37"/>
      <c r="G206" s="37"/>
      <c r="H206" s="37"/>
      <c r="I206" s="147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1"/>
      <c r="C207" s="38"/>
      <c r="E207" s="1"/>
      <c r="F207" s="37"/>
      <c r="G207" s="37"/>
      <c r="H207" s="37"/>
      <c r="I207" s="147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1"/>
      <c r="C208" s="38"/>
      <c r="E208" s="1"/>
      <c r="F208" s="37"/>
      <c r="G208" s="37"/>
      <c r="H208" s="37"/>
      <c r="I208" s="147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1"/>
      <c r="C209" s="38"/>
      <c r="E209" s="1"/>
      <c r="F209" s="37"/>
      <c r="G209" s="37"/>
      <c r="H209" s="37"/>
      <c r="I209" s="147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1"/>
      <c r="C210" s="38"/>
      <c r="E210" s="1"/>
      <c r="F210" s="37"/>
      <c r="G210" s="37"/>
      <c r="H210" s="37"/>
      <c r="I210" s="147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1"/>
      <c r="C211" s="38"/>
      <c r="E211" s="1"/>
      <c r="F211" s="37"/>
      <c r="G211" s="37"/>
      <c r="H211" s="37"/>
      <c r="I211" s="147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1"/>
      <c r="C212" s="38"/>
      <c r="E212" s="1"/>
      <c r="F212" s="37"/>
      <c r="G212" s="37"/>
      <c r="H212" s="37"/>
      <c r="I212" s="147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1"/>
      <c r="C213" s="38"/>
      <c r="E213" s="1"/>
      <c r="F213" s="37"/>
      <c r="G213" s="37"/>
      <c r="H213" s="37"/>
      <c r="I213" s="147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1"/>
      <c r="C214" s="38"/>
      <c r="E214" s="1"/>
      <c r="F214" s="37"/>
      <c r="G214" s="37"/>
      <c r="H214" s="37"/>
      <c r="I214" s="147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1"/>
      <c r="C215" s="38"/>
      <c r="E215" s="1"/>
      <c r="F215" s="37"/>
      <c r="G215" s="37"/>
      <c r="H215" s="37"/>
      <c r="I215" s="147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1"/>
      <c r="C216" s="38"/>
      <c r="E216" s="1"/>
      <c r="F216" s="37"/>
      <c r="G216" s="37"/>
      <c r="H216" s="37"/>
      <c r="I216" s="147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1"/>
      <c r="C217" s="38"/>
      <c r="E217" s="1"/>
      <c r="F217" s="37"/>
      <c r="G217" s="37"/>
      <c r="H217" s="37"/>
      <c r="I217" s="147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1"/>
      <c r="C218" s="38"/>
      <c r="E218" s="1"/>
      <c r="F218" s="37"/>
      <c r="G218" s="37"/>
      <c r="H218" s="37"/>
      <c r="I218" s="147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1"/>
      <c r="C219" s="38"/>
      <c r="E219" s="1"/>
      <c r="F219" s="37"/>
      <c r="G219" s="37"/>
      <c r="H219" s="37"/>
      <c r="I219" s="147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1"/>
      <c r="C220" s="38"/>
      <c r="E220" s="1"/>
      <c r="F220" s="37"/>
      <c r="G220" s="37"/>
      <c r="H220" s="37"/>
      <c r="I220" s="147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1"/>
      <c r="C221" s="38"/>
      <c r="E221" s="1"/>
      <c r="F221" s="37"/>
      <c r="G221" s="37"/>
      <c r="H221" s="37"/>
      <c r="I221" s="147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1"/>
      <c r="C222" s="38"/>
      <c r="E222" s="1"/>
      <c r="F222" s="37"/>
      <c r="G222" s="37"/>
      <c r="H222" s="37"/>
      <c r="I222" s="147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1"/>
      <c r="C223" s="38"/>
      <c r="E223" s="1"/>
      <c r="F223" s="37"/>
      <c r="G223" s="37"/>
      <c r="H223" s="37"/>
      <c r="I223" s="147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1"/>
      <c r="C224" s="38"/>
      <c r="E224" s="1"/>
      <c r="F224" s="37"/>
      <c r="G224" s="37"/>
      <c r="H224" s="37"/>
      <c r="I224" s="147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1"/>
      <c r="C225" s="38"/>
      <c r="E225" s="1"/>
      <c r="F225" s="37"/>
      <c r="G225" s="37"/>
      <c r="H225" s="37"/>
      <c r="I225" s="147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1"/>
      <c r="C226" s="38"/>
      <c r="E226" s="1"/>
      <c r="F226" s="37"/>
      <c r="G226" s="37"/>
      <c r="H226" s="37"/>
      <c r="I226" s="147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1"/>
      <c r="C227" s="38"/>
      <c r="E227" s="1"/>
      <c r="F227" s="37"/>
      <c r="G227" s="37"/>
      <c r="H227" s="37"/>
      <c r="I227" s="147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1"/>
      <c r="C228" s="38"/>
      <c r="E228" s="1"/>
      <c r="F228" s="37"/>
      <c r="G228" s="37"/>
      <c r="H228" s="37"/>
      <c r="I228" s="147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5" orientation="portrait" r:id="rId1"/>
  <headerFooter alignWithMargins="0"/>
  <rowBreaks count="1" manualBreakCount="1">
    <brk id="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277"/>
  <sheetViews>
    <sheetView showZeros="0" topLeftCell="A13" zoomScale="73" zoomScaleNormal="73" zoomScaleSheetLayoutView="71" workbookViewId="0">
      <selection activeCell="H39" sqref="H39"/>
    </sheetView>
  </sheetViews>
  <sheetFormatPr defaultColWidth="7.109375" defaultRowHeight="15"/>
  <cols>
    <col min="1" max="1" width="6.77734375" style="185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1.3320312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50.2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" customHeight="1">
      <c r="A2" s="358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35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360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361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362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363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4" customFormat="1" ht="15.75">
      <c r="A8" s="364"/>
      <c r="B8" s="255"/>
      <c r="C8" s="256"/>
      <c r="D8" s="257"/>
      <c r="E8" s="258"/>
      <c r="F8" s="259"/>
      <c r="G8" s="259"/>
      <c r="H8" s="260"/>
      <c r="I8" s="29"/>
    </row>
    <row r="9" spans="1:35" s="17" customFormat="1" ht="15.75">
      <c r="A9" s="365" t="s">
        <v>149</v>
      </c>
      <c r="B9" s="533" t="s">
        <v>306</v>
      </c>
      <c r="C9" s="367"/>
      <c r="D9" s="263"/>
      <c r="E9" s="278"/>
      <c r="F9" s="259"/>
      <c r="G9" s="259"/>
      <c r="H9" s="346"/>
      <c r="I9" s="2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365"/>
      <c r="B10" s="366"/>
      <c r="C10" s="367"/>
      <c r="D10" s="263"/>
      <c r="E10" s="278"/>
      <c r="F10" s="259"/>
      <c r="G10" s="259"/>
      <c r="H10" s="346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368">
        <v>1</v>
      </c>
      <c r="B11" s="221" t="s">
        <v>275</v>
      </c>
      <c r="C11" s="367">
        <v>1</v>
      </c>
      <c r="D11" s="263"/>
      <c r="E11" s="278" t="s">
        <v>83</v>
      </c>
      <c r="F11" s="486"/>
      <c r="G11" s="212"/>
      <c r="H11" s="314">
        <f>G11*C11</f>
        <v>0</v>
      </c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368"/>
      <c r="B12" s="369"/>
      <c r="C12" s="367"/>
      <c r="D12" s="263"/>
      <c r="E12" s="278"/>
      <c r="F12" s="259"/>
      <c r="G12" s="259"/>
      <c r="H12" s="534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47.25">
      <c r="A13" s="368"/>
      <c r="B13" s="370" t="s">
        <v>274</v>
      </c>
      <c r="C13" s="367"/>
      <c r="D13" s="263"/>
      <c r="E13" s="278"/>
      <c r="F13" s="259"/>
      <c r="G13" s="259"/>
      <c r="H13" s="534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371"/>
      <c r="B14" s="370"/>
      <c r="C14" s="367"/>
      <c r="D14" s="263"/>
      <c r="E14" s="278"/>
      <c r="F14" s="259"/>
      <c r="G14" s="259"/>
      <c r="H14" s="534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5.75">
      <c r="A15" s="371"/>
      <c r="B15" s="372" t="s">
        <v>276</v>
      </c>
      <c r="C15" s="367"/>
      <c r="D15" s="263"/>
      <c r="E15" s="278"/>
      <c r="F15" s="259"/>
      <c r="G15" s="259"/>
      <c r="H15" s="534"/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31.5">
      <c r="A16" s="371"/>
      <c r="B16" s="370" t="s">
        <v>433</v>
      </c>
      <c r="C16" s="367"/>
      <c r="D16" s="263"/>
      <c r="E16" s="278"/>
      <c r="F16" s="259"/>
      <c r="G16" s="259"/>
      <c r="H16" s="534"/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78.75">
      <c r="A17" s="368"/>
      <c r="B17" s="370" t="s">
        <v>277</v>
      </c>
      <c r="C17" s="367"/>
      <c r="D17" s="263"/>
      <c r="E17" s="278"/>
      <c r="F17" s="259"/>
      <c r="G17" s="259"/>
      <c r="H17" s="534"/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368"/>
      <c r="B18" s="340"/>
      <c r="C18" s="367"/>
      <c r="D18" s="263"/>
      <c r="E18" s="278"/>
      <c r="F18" s="259"/>
      <c r="G18" s="259"/>
      <c r="H18" s="534"/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368"/>
      <c r="B19" s="372" t="s">
        <v>152</v>
      </c>
      <c r="C19" s="367"/>
      <c r="D19" s="263"/>
      <c r="E19" s="278"/>
      <c r="F19" s="259"/>
      <c r="G19" s="259"/>
      <c r="H19" s="534"/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368"/>
      <c r="B20" s="281" t="s">
        <v>372</v>
      </c>
      <c r="C20" s="367"/>
      <c r="D20" s="263"/>
      <c r="E20" s="278"/>
      <c r="F20" s="259"/>
      <c r="G20" s="259"/>
      <c r="H20" s="534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368"/>
      <c r="B21" s="281" t="s">
        <v>373</v>
      </c>
      <c r="C21" s="367"/>
      <c r="D21" s="263"/>
      <c r="E21" s="278"/>
      <c r="F21" s="259"/>
      <c r="G21" s="259"/>
      <c r="H21" s="534"/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368"/>
      <c r="B22" s="281" t="s">
        <v>374</v>
      </c>
      <c r="C22" s="367"/>
      <c r="D22" s="263"/>
      <c r="E22" s="278"/>
      <c r="F22" s="259"/>
      <c r="G22" s="259"/>
      <c r="H22" s="534"/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368"/>
      <c r="B23" s="281" t="s">
        <v>375</v>
      </c>
      <c r="C23" s="367"/>
      <c r="D23" s="263"/>
      <c r="E23" s="278"/>
      <c r="F23" s="259"/>
      <c r="G23" s="259"/>
      <c r="H23" s="534"/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368"/>
      <c r="B24" s="281"/>
      <c r="C24" s="367"/>
      <c r="D24" s="263"/>
      <c r="E24" s="278"/>
      <c r="F24" s="259"/>
      <c r="G24" s="259"/>
      <c r="H24" s="534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368">
        <v>2</v>
      </c>
      <c r="B25" s="221" t="s">
        <v>307</v>
      </c>
      <c r="C25" s="367">
        <v>1</v>
      </c>
      <c r="D25" s="263"/>
      <c r="E25" s="278" t="s">
        <v>83</v>
      </c>
      <c r="F25" s="486"/>
      <c r="G25" s="212"/>
      <c r="H25" s="314">
        <f>SUM(G25,F25)*C25</f>
        <v>0</v>
      </c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368"/>
      <c r="B26" s="369"/>
      <c r="C26" s="367"/>
      <c r="D26" s="263"/>
      <c r="E26" s="278"/>
      <c r="F26" s="259"/>
      <c r="G26" s="259"/>
      <c r="H26" s="534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47.25">
      <c r="A27" s="368"/>
      <c r="B27" s="370" t="s">
        <v>274</v>
      </c>
      <c r="C27" s="367"/>
      <c r="D27" s="263"/>
      <c r="E27" s="278"/>
      <c r="F27" s="259"/>
      <c r="G27" s="259"/>
      <c r="H27" s="534"/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368"/>
      <c r="B28" s="370"/>
      <c r="C28" s="367"/>
      <c r="D28" s="263"/>
      <c r="E28" s="278"/>
      <c r="F28" s="259"/>
      <c r="G28" s="259"/>
      <c r="H28" s="534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368"/>
      <c r="B29" s="372" t="s">
        <v>276</v>
      </c>
      <c r="C29" s="367"/>
      <c r="D29" s="263"/>
      <c r="E29" s="278"/>
      <c r="F29" s="259"/>
      <c r="G29" s="259"/>
      <c r="H29" s="534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31.5">
      <c r="A30" s="368"/>
      <c r="B30" s="370" t="s">
        <v>434</v>
      </c>
      <c r="C30" s="367"/>
      <c r="D30" s="263"/>
      <c r="E30" s="278"/>
      <c r="F30" s="259"/>
      <c r="G30" s="259"/>
      <c r="H30" s="534"/>
      <c r="I30" s="29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79.5" customHeight="1">
      <c r="A31" s="368"/>
      <c r="B31" s="370" t="s">
        <v>278</v>
      </c>
      <c r="C31" s="367"/>
      <c r="D31" s="263"/>
      <c r="E31" s="278"/>
      <c r="F31" s="259"/>
      <c r="G31" s="259"/>
      <c r="H31" s="534"/>
      <c r="I31" s="2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368"/>
      <c r="B32" s="340"/>
      <c r="C32" s="367"/>
      <c r="D32" s="263"/>
      <c r="E32" s="278"/>
      <c r="F32" s="259"/>
      <c r="G32" s="259"/>
      <c r="H32" s="534"/>
      <c r="I32" s="2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368"/>
      <c r="B33" s="372" t="s">
        <v>152</v>
      </c>
      <c r="C33" s="367"/>
      <c r="D33" s="263"/>
      <c r="E33" s="278"/>
      <c r="F33" s="259"/>
      <c r="G33" s="259"/>
      <c r="H33" s="534"/>
      <c r="I33" s="29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368"/>
      <c r="B34" s="281" t="s">
        <v>376</v>
      </c>
      <c r="C34" s="367"/>
      <c r="D34" s="263"/>
      <c r="E34" s="278"/>
      <c r="F34" s="259"/>
      <c r="G34" s="259"/>
      <c r="H34" s="534"/>
      <c r="I34" s="2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368"/>
      <c r="B35" s="281" t="s">
        <v>436</v>
      </c>
      <c r="C35" s="367"/>
      <c r="D35" s="263"/>
      <c r="E35" s="278"/>
      <c r="F35" s="259"/>
      <c r="G35" s="259"/>
      <c r="H35" s="534"/>
      <c r="I35" s="2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368"/>
      <c r="B36" s="281"/>
      <c r="C36" s="367"/>
      <c r="D36" s="263"/>
      <c r="E36" s="278"/>
      <c r="F36" s="259"/>
      <c r="G36" s="259"/>
      <c r="H36" s="534"/>
      <c r="I36" s="2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368">
        <v>3</v>
      </c>
      <c r="B37" s="221" t="s">
        <v>377</v>
      </c>
      <c r="C37" s="367"/>
      <c r="D37" s="263"/>
      <c r="E37" s="278"/>
      <c r="F37" s="486"/>
      <c r="G37" s="212"/>
      <c r="H37" s="314"/>
      <c r="I37" s="2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368"/>
      <c r="B38" s="369"/>
      <c r="C38" s="367"/>
      <c r="D38" s="263"/>
      <c r="E38" s="278"/>
      <c r="F38" s="259"/>
      <c r="G38" s="259"/>
      <c r="H38" s="534"/>
      <c r="I38" s="2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47.25">
      <c r="A39" s="368"/>
      <c r="B39" s="370" t="s">
        <v>274</v>
      </c>
      <c r="C39" s="306">
        <v>1</v>
      </c>
      <c r="D39" s="272"/>
      <c r="E39" s="273" t="s">
        <v>83</v>
      </c>
      <c r="F39" s="276"/>
      <c r="G39" s="212"/>
      <c r="H39" s="314">
        <f>SUM(G39,F39)*C39</f>
        <v>0</v>
      </c>
      <c r="I39" s="2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368"/>
      <c r="B40" s="370" t="s">
        <v>379</v>
      </c>
      <c r="C40" s="367"/>
      <c r="D40" s="263"/>
      <c r="E40" s="278"/>
      <c r="F40" s="259"/>
      <c r="G40" s="259"/>
      <c r="H40" s="534"/>
      <c r="I40" s="2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 ht="15.75">
      <c r="A41" s="368"/>
      <c r="B41" s="370" t="s">
        <v>378</v>
      </c>
      <c r="C41" s="367"/>
      <c r="D41" s="263"/>
      <c r="E41" s="278"/>
      <c r="F41" s="259"/>
      <c r="G41" s="259"/>
      <c r="H41" s="534"/>
      <c r="I41" s="29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 ht="15.75">
      <c r="A42" s="368"/>
      <c r="B42" s="281"/>
      <c r="C42" s="367"/>
      <c r="D42" s="263"/>
      <c r="E42" s="278"/>
      <c r="F42" s="259"/>
      <c r="G42" s="259"/>
      <c r="H42" s="535"/>
      <c r="I42" s="2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368">
        <v>4</v>
      </c>
      <c r="B43" s="373" t="s">
        <v>380</v>
      </c>
      <c r="C43" s="306"/>
      <c r="D43" s="272"/>
      <c r="E43" s="273"/>
      <c r="F43" s="486"/>
      <c r="G43" s="212"/>
      <c r="H43" s="314"/>
      <c r="I43" s="2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368"/>
      <c r="B44" s="281"/>
      <c r="C44" s="367"/>
      <c r="D44" s="263"/>
      <c r="E44" s="278"/>
      <c r="F44" s="259"/>
      <c r="G44" s="259"/>
      <c r="H44" s="535"/>
      <c r="I44" s="2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368">
        <v>5</v>
      </c>
      <c r="B45" s="281" t="s">
        <v>409</v>
      </c>
      <c r="C45" s="367"/>
      <c r="D45" s="263"/>
      <c r="E45" s="278"/>
      <c r="F45" s="259"/>
      <c r="G45" s="259"/>
      <c r="H45" s="535"/>
      <c r="I45" s="2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368"/>
      <c r="B46" s="281"/>
      <c r="C46" s="367"/>
      <c r="D46" s="263"/>
      <c r="E46" s="278"/>
      <c r="F46" s="259"/>
      <c r="G46" s="259"/>
      <c r="H46" s="534"/>
      <c r="I46" s="2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31.5">
      <c r="A47" s="368">
        <v>6</v>
      </c>
      <c r="B47" s="373" t="s">
        <v>437</v>
      </c>
      <c r="C47" s="367"/>
      <c r="D47" s="263"/>
      <c r="E47" s="278"/>
      <c r="F47" s="259"/>
      <c r="G47" s="259"/>
      <c r="H47" s="535"/>
      <c r="I47" s="2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15.75">
      <c r="A48" s="368"/>
      <c r="B48" s="281"/>
      <c r="C48" s="367"/>
      <c r="D48" s="263"/>
      <c r="E48" s="278"/>
      <c r="F48" s="259"/>
      <c r="G48" s="259"/>
      <c r="H48" s="534"/>
      <c r="I48" s="2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368"/>
      <c r="B49" s="281"/>
      <c r="C49" s="367"/>
      <c r="D49" s="263"/>
      <c r="E49" s="278"/>
      <c r="F49" s="259"/>
      <c r="G49" s="259"/>
      <c r="H49" s="534"/>
      <c r="I49" s="2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15.75">
      <c r="A50" s="368"/>
      <c r="B50" s="281"/>
      <c r="C50" s="367"/>
      <c r="D50" s="263"/>
      <c r="E50" s="278"/>
      <c r="F50" s="259"/>
      <c r="G50" s="259"/>
      <c r="H50" s="346"/>
      <c r="I50" s="2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5.75" customHeight="1" thickBot="1">
      <c r="A51" s="374"/>
      <c r="B51" s="375" t="s">
        <v>18</v>
      </c>
      <c r="C51" s="354"/>
      <c r="D51" s="355"/>
      <c r="E51" s="375"/>
      <c r="F51" s="356"/>
      <c r="G51" s="356"/>
      <c r="H51" s="536">
        <f>SUM(H11:H49)</f>
        <v>0</v>
      </c>
    </row>
    <row r="52" spans="1:35" s="38" customFormat="1">
      <c r="A52" s="185"/>
      <c r="B52" s="1"/>
      <c r="D52" s="36"/>
      <c r="E52" s="1"/>
      <c r="F52" s="37"/>
      <c r="G52" s="37"/>
      <c r="H52" s="37"/>
    </row>
    <row r="53" spans="1:35">
      <c r="C53" s="38"/>
    </row>
    <row r="54" spans="1:35">
      <c r="C54" s="38"/>
    </row>
    <row r="55" spans="1:35">
      <c r="C55" s="38"/>
    </row>
    <row r="56" spans="1:35">
      <c r="C56" s="38"/>
    </row>
    <row r="57" spans="1:35">
      <c r="C57" s="38"/>
    </row>
    <row r="58" spans="1:35">
      <c r="C58" s="38"/>
    </row>
    <row r="59" spans="1:35">
      <c r="C59" s="38"/>
    </row>
    <row r="60" spans="1:35">
      <c r="C60" s="38"/>
    </row>
    <row r="61" spans="1:35">
      <c r="C61" s="38"/>
    </row>
    <row r="62" spans="1:35" s="36" customFormat="1">
      <c r="A62" s="185"/>
      <c r="B62" s="1"/>
      <c r="C62" s="38"/>
      <c r="E62" s="1"/>
      <c r="F62" s="37"/>
      <c r="G62" s="37"/>
      <c r="H62" s="37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>
      <c r="A63" s="185"/>
      <c r="B63" s="1"/>
      <c r="C63" s="38"/>
      <c r="E63" s="1"/>
      <c r="F63" s="37"/>
      <c r="G63" s="37"/>
      <c r="H63" s="37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s="36" customFormat="1">
      <c r="A64" s="185"/>
      <c r="B64" s="1"/>
      <c r="C64" s="38"/>
      <c r="E64" s="1"/>
      <c r="F64" s="37"/>
      <c r="G64" s="37"/>
      <c r="H64" s="37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s="36" customFormat="1">
      <c r="A65" s="185"/>
      <c r="B65" s="1"/>
      <c r="C65" s="38"/>
      <c r="E65" s="1"/>
      <c r="F65" s="37"/>
      <c r="G65" s="37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</row>
    <row r="66" spans="1:35" s="36" customFormat="1">
      <c r="A66" s="185"/>
      <c r="B66" s="1"/>
      <c r="C66" s="38"/>
      <c r="E66" s="1"/>
      <c r="F66" s="37"/>
      <c r="G66" s="37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</row>
    <row r="67" spans="1:35" s="36" customFormat="1">
      <c r="A67" s="185"/>
      <c r="B67" s="1"/>
      <c r="C67" s="38"/>
      <c r="E67" s="1"/>
      <c r="F67" s="37"/>
      <c r="G67" s="37"/>
      <c r="H67" s="37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</row>
    <row r="68" spans="1:35" s="36" customFormat="1">
      <c r="A68" s="185"/>
      <c r="B68" s="1"/>
      <c r="C68" s="38"/>
      <c r="E68" s="1"/>
      <c r="F68" s="37"/>
      <c r="G68" s="37"/>
      <c r="H68" s="37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85"/>
      <c r="B69" s="1"/>
      <c r="C69" s="38"/>
      <c r="E69" s="1"/>
      <c r="F69" s="37"/>
      <c r="G69" s="37"/>
      <c r="H69" s="37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85"/>
      <c r="B70" s="1"/>
      <c r="C70" s="38"/>
      <c r="E70" s="1"/>
      <c r="F70" s="37"/>
      <c r="G70" s="37"/>
      <c r="H70" s="37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85"/>
      <c r="B71" s="1"/>
      <c r="C71" s="38"/>
      <c r="E71" s="1"/>
      <c r="F71" s="37"/>
      <c r="G71" s="37"/>
      <c r="H71" s="37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85"/>
      <c r="B72" s="1"/>
      <c r="C72" s="38"/>
      <c r="E72" s="1"/>
      <c r="F72" s="37"/>
      <c r="G72" s="37"/>
      <c r="H72" s="37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85"/>
      <c r="B73" s="1"/>
      <c r="C73" s="38"/>
      <c r="E73" s="1"/>
      <c r="F73" s="37"/>
      <c r="G73" s="37"/>
      <c r="H73" s="37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85"/>
      <c r="B74" s="1"/>
      <c r="C74" s="38"/>
      <c r="E74" s="1"/>
      <c r="F74" s="37"/>
      <c r="G74" s="37"/>
      <c r="H74" s="37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85"/>
      <c r="B75" s="1"/>
      <c r="C75" s="38"/>
      <c r="E75" s="1"/>
      <c r="F75" s="37"/>
      <c r="G75" s="37"/>
      <c r="H75" s="37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85"/>
      <c r="B76" s="1"/>
      <c r="C76" s="38"/>
      <c r="E76" s="1"/>
      <c r="F76" s="37"/>
      <c r="G76" s="37"/>
      <c r="H76" s="37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85"/>
      <c r="B77" s="1"/>
      <c r="C77" s="38"/>
      <c r="E77" s="1"/>
      <c r="F77" s="37"/>
      <c r="G77" s="37"/>
      <c r="H77" s="37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85"/>
      <c r="B78" s="1"/>
      <c r="C78" s="38"/>
      <c r="E78" s="1"/>
      <c r="F78" s="37"/>
      <c r="G78" s="37"/>
      <c r="H78" s="37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85"/>
      <c r="B79" s="1"/>
      <c r="C79" s="38"/>
      <c r="E79" s="1"/>
      <c r="F79" s="37"/>
      <c r="G79" s="37"/>
      <c r="H79" s="37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85"/>
      <c r="B80" s="1"/>
      <c r="C80" s="38"/>
      <c r="E80" s="1"/>
      <c r="F80" s="37"/>
      <c r="G80" s="37"/>
      <c r="H80" s="37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85"/>
      <c r="B81" s="1"/>
      <c r="C81" s="38"/>
      <c r="E81" s="1"/>
      <c r="F81" s="37"/>
      <c r="G81" s="37"/>
      <c r="H81" s="37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85"/>
      <c r="B82" s="1"/>
      <c r="C82" s="38"/>
      <c r="E82" s="1"/>
      <c r="F82" s="37"/>
      <c r="G82" s="37"/>
      <c r="H82" s="37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85"/>
      <c r="B83" s="1"/>
      <c r="C83" s="38"/>
      <c r="E83" s="1"/>
      <c r="F83" s="37"/>
      <c r="G83" s="37"/>
      <c r="H83" s="37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85"/>
      <c r="B84" s="1"/>
      <c r="C84" s="38"/>
      <c r="E84" s="1"/>
      <c r="F84" s="37"/>
      <c r="G84" s="37"/>
      <c r="H84" s="37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85"/>
      <c r="B85" s="1"/>
      <c r="C85" s="38"/>
      <c r="E85" s="1"/>
      <c r="F85" s="37"/>
      <c r="G85" s="37"/>
      <c r="H85" s="37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85"/>
      <c r="B86" s="1"/>
      <c r="C86" s="38"/>
      <c r="E86" s="1"/>
      <c r="F86" s="37"/>
      <c r="G86" s="37"/>
      <c r="H86" s="37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85"/>
      <c r="B87" s="1"/>
      <c r="C87" s="38"/>
      <c r="E87" s="1"/>
      <c r="F87" s="37"/>
      <c r="G87" s="37"/>
      <c r="H87" s="37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85"/>
      <c r="B88" s="1"/>
      <c r="C88" s="38"/>
      <c r="E88" s="1"/>
      <c r="F88" s="37"/>
      <c r="G88" s="37"/>
      <c r="H88" s="37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85"/>
      <c r="B89" s="1"/>
      <c r="C89" s="38"/>
      <c r="E89" s="1"/>
      <c r="F89" s="37"/>
      <c r="G89" s="37"/>
      <c r="H89" s="37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85"/>
      <c r="B90" s="1"/>
      <c r="C90" s="38"/>
      <c r="E90" s="1"/>
      <c r="F90" s="37"/>
      <c r="G90" s="37"/>
      <c r="H90" s="37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85"/>
      <c r="B91" s="1"/>
      <c r="C91" s="38"/>
      <c r="E91" s="1"/>
      <c r="F91" s="37"/>
      <c r="G91" s="37"/>
      <c r="H91" s="37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85"/>
      <c r="B92" s="1"/>
      <c r="C92" s="38"/>
      <c r="E92" s="1"/>
      <c r="F92" s="37"/>
      <c r="G92" s="37"/>
      <c r="H92" s="37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85"/>
      <c r="B93" s="1"/>
      <c r="C93" s="38"/>
      <c r="E93" s="1"/>
      <c r="F93" s="37"/>
      <c r="G93" s="37"/>
      <c r="H93" s="37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85"/>
      <c r="B94" s="1"/>
      <c r="C94" s="38"/>
      <c r="E94" s="1"/>
      <c r="F94" s="37"/>
      <c r="G94" s="37"/>
      <c r="H94" s="37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85"/>
      <c r="B95" s="1"/>
      <c r="C95" s="38"/>
      <c r="E95" s="1"/>
      <c r="F95" s="37"/>
      <c r="G95" s="37"/>
      <c r="H95" s="37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85"/>
      <c r="B96" s="1"/>
      <c r="C96" s="38"/>
      <c r="E96" s="1"/>
      <c r="F96" s="37"/>
      <c r="G96" s="37"/>
      <c r="H96" s="37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85"/>
      <c r="B97" s="1"/>
      <c r="C97" s="38"/>
      <c r="E97" s="1"/>
      <c r="F97" s="37"/>
      <c r="G97" s="37"/>
      <c r="H97" s="37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85"/>
      <c r="B98" s="1"/>
      <c r="C98" s="38"/>
      <c r="E98" s="1"/>
      <c r="F98" s="37"/>
      <c r="G98" s="37"/>
      <c r="H98" s="37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85"/>
      <c r="B99" s="1"/>
      <c r="C99" s="38"/>
      <c r="E99" s="1"/>
      <c r="F99" s="37"/>
      <c r="G99" s="37"/>
      <c r="H99" s="37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85"/>
      <c r="B100" s="1"/>
      <c r="C100" s="38"/>
      <c r="E100" s="1"/>
      <c r="F100" s="37"/>
      <c r="G100" s="37"/>
      <c r="H100" s="37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85"/>
      <c r="B101" s="1"/>
      <c r="C101" s="38"/>
      <c r="E101" s="1"/>
      <c r="F101" s="37"/>
      <c r="G101" s="37"/>
      <c r="H101" s="37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85"/>
      <c r="B102" s="1"/>
      <c r="C102" s="38"/>
      <c r="E102" s="1"/>
      <c r="F102" s="37"/>
      <c r="G102" s="37"/>
      <c r="H102" s="37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85"/>
      <c r="B103" s="1"/>
      <c r="C103" s="38"/>
      <c r="E103" s="1"/>
      <c r="F103" s="37"/>
      <c r="G103" s="37"/>
      <c r="H103" s="37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85"/>
      <c r="B104" s="1"/>
      <c r="C104" s="38"/>
      <c r="E104" s="1"/>
      <c r="F104" s="37"/>
      <c r="G104" s="37"/>
      <c r="H104" s="3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85"/>
      <c r="B105" s="1"/>
      <c r="C105" s="38"/>
      <c r="E105" s="1"/>
      <c r="F105" s="37"/>
      <c r="G105" s="37"/>
      <c r="H105" s="3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85"/>
      <c r="B106" s="1"/>
      <c r="C106" s="38"/>
      <c r="E106" s="1"/>
      <c r="F106" s="37"/>
      <c r="G106" s="37"/>
      <c r="H106" s="3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85"/>
      <c r="B107" s="1"/>
      <c r="C107" s="38"/>
      <c r="E107" s="1"/>
      <c r="F107" s="37"/>
      <c r="G107" s="37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85"/>
      <c r="B108" s="1"/>
      <c r="C108" s="38"/>
      <c r="E108" s="1"/>
      <c r="F108" s="37"/>
      <c r="G108" s="37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85"/>
      <c r="B109" s="1"/>
      <c r="C109" s="38"/>
      <c r="E109" s="1"/>
      <c r="F109" s="37"/>
      <c r="G109" s="37"/>
      <c r="H109" s="37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85"/>
      <c r="B110" s="1"/>
      <c r="C110" s="38"/>
      <c r="E110" s="1"/>
      <c r="F110" s="37"/>
      <c r="G110" s="37"/>
      <c r="H110" s="37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85"/>
      <c r="B111" s="1"/>
      <c r="C111" s="38"/>
      <c r="E111" s="1"/>
      <c r="F111" s="37"/>
      <c r="G111" s="37"/>
      <c r="H111" s="37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85"/>
      <c r="B112" s="1"/>
      <c r="C112" s="38"/>
      <c r="E112" s="1"/>
      <c r="F112" s="37"/>
      <c r="G112" s="37"/>
      <c r="H112" s="37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85"/>
      <c r="B113" s="1"/>
      <c r="C113" s="38"/>
      <c r="E113" s="1"/>
      <c r="F113" s="37"/>
      <c r="G113" s="37"/>
      <c r="H113" s="37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85"/>
      <c r="B114" s="1"/>
      <c r="C114" s="38"/>
      <c r="E114" s="1"/>
      <c r="F114" s="37"/>
      <c r="G114" s="37"/>
      <c r="H114" s="37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85"/>
      <c r="B115" s="1"/>
      <c r="C115" s="38"/>
      <c r="E115" s="1"/>
      <c r="F115" s="37"/>
      <c r="G115" s="37"/>
      <c r="H115" s="37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85"/>
      <c r="B116" s="1"/>
      <c r="C116" s="38"/>
      <c r="E116" s="1"/>
      <c r="F116" s="37"/>
      <c r="G116" s="37"/>
      <c r="H116" s="37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85"/>
      <c r="B117" s="1"/>
      <c r="C117" s="38"/>
      <c r="E117" s="1"/>
      <c r="F117" s="37"/>
      <c r="G117" s="37"/>
      <c r="H117" s="37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85"/>
      <c r="B118" s="1"/>
      <c r="C118" s="38"/>
      <c r="E118" s="1"/>
      <c r="F118" s="37"/>
      <c r="G118" s="37"/>
      <c r="H118" s="37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85"/>
      <c r="B119" s="1"/>
      <c r="C119" s="38"/>
      <c r="E119" s="1"/>
      <c r="F119" s="37"/>
      <c r="G119" s="37"/>
      <c r="H119" s="37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85"/>
      <c r="B120" s="1"/>
      <c r="C120" s="38"/>
      <c r="E120" s="1"/>
      <c r="F120" s="37"/>
      <c r="G120" s="37"/>
      <c r="H120" s="37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85"/>
      <c r="B121" s="1"/>
      <c r="C121" s="38"/>
      <c r="E121" s="1"/>
      <c r="F121" s="37"/>
      <c r="G121" s="37"/>
      <c r="H121" s="37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85"/>
      <c r="B122" s="1"/>
      <c r="C122" s="38"/>
      <c r="E122" s="1"/>
      <c r="F122" s="37"/>
      <c r="G122" s="37"/>
      <c r="H122" s="37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85"/>
      <c r="B123" s="1"/>
      <c r="C123" s="38"/>
      <c r="E123" s="1"/>
      <c r="F123" s="37"/>
      <c r="G123" s="37"/>
      <c r="H123" s="37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85"/>
      <c r="B124" s="1"/>
      <c r="C124" s="38"/>
      <c r="E124" s="1"/>
      <c r="F124" s="37"/>
      <c r="G124" s="37"/>
      <c r="H124" s="37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85"/>
      <c r="B125" s="1"/>
      <c r="C125" s="38"/>
      <c r="E125" s="1"/>
      <c r="F125" s="37"/>
      <c r="G125" s="37"/>
      <c r="H125" s="37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85"/>
      <c r="B126" s="1"/>
      <c r="C126" s="38"/>
      <c r="E126" s="1"/>
      <c r="F126" s="37"/>
      <c r="G126" s="37"/>
      <c r="H126" s="37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85"/>
      <c r="B127" s="1"/>
      <c r="C127" s="38"/>
      <c r="E127" s="1"/>
      <c r="F127" s="37"/>
      <c r="G127" s="37"/>
      <c r="H127" s="37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85"/>
      <c r="B128" s="1"/>
      <c r="C128" s="38"/>
      <c r="E128" s="1"/>
      <c r="F128" s="37"/>
      <c r="G128" s="37"/>
      <c r="H128" s="37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85"/>
      <c r="B129" s="1"/>
      <c r="C129" s="38"/>
      <c r="E129" s="1"/>
      <c r="F129" s="37"/>
      <c r="G129" s="37"/>
      <c r="H129" s="37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85"/>
      <c r="B130" s="1"/>
      <c r="C130" s="38"/>
      <c r="E130" s="1"/>
      <c r="F130" s="37"/>
      <c r="G130" s="37"/>
      <c r="H130" s="37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85"/>
      <c r="B131" s="1"/>
      <c r="C131" s="38"/>
      <c r="E131" s="1"/>
      <c r="F131" s="37"/>
      <c r="G131" s="37"/>
      <c r="H131" s="3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85"/>
      <c r="B132" s="1"/>
      <c r="C132" s="38"/>
      <c r="E132" s="1"/>
      <c r="F132" s="37"/>
      <c r="G132" s="37"/>
      <c r="H132" s="3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85"/>
      <c r="B133" s="1"/>
      <c r="C133" s="38"/>
      <c r="E133" s="1"/>
      <c r="F133" s="37"/>
      <c r="G133" s="37"/>
      <c r="H133" s="3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85"/>
      <c r="B134" s="1"/>
      <c r="C134" s="38"/>
      <c r="E134" s="1"/>
      <c r="F134" s="37"/>
      <c r="G134" s="37"/>
      <c r="H134" s="3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85"/>
      <c r="B135" s="1"/>
      <c r="C135" s="38"/>
      <c r="E135" s="1"/>
      <c r="F135" s="37"/>
      <c r="G135" s="37"/>
      <c r="H135" s="3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85"/>
      <c r="B136" s="1"/>
      <c r="C136" s="38"/>
      <c r="E136" s="1"/>
      <c r="F136" s="37"/>
      <c r="G136" s="37"/>
      <c r="H136" s="3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85"/>
      <c r="B137" s="1"/>
      <c r="C137" s="38"/>
      <c r="E137" s="1"/>
      <c r="F137" s="37"/>
      <c r="G137" s="37"/>
      <c r="H137" s="3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85"/>
      <c r="B138" s="1"/>
      <c r="C138" s="38"/>
      <c r="E138" s="1"/>
      <c r="F138" s="37"/>
      <c r="G138" s="37"/>
      <c r="H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85"/>
      <c r="B139" s="1"/>
      <c r="C139" s="38"/>
      <c r="E139" s="1"/>
      <c r="F139" s="37"/>
      <c r="G139" s="37"/>
      <c r="H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85"/>
      <c r="B140" s="1"/>
      <c r="C140" s="38"/>
      <c r="E140" s="1"/>
      <c r="F140" s="37"/>
      <c r="G140" s="37"/>
      <c r="H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85"/>
      <c r="B141" s="1"/>
      <c r="C141" s="38"/>
      <c r="E141" s="1"/>
      <c r="F141" s="37"/>
      <c r="G141" s="37"/>
      <c r="H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85"/>
      <c r="B142" s="1"/>
      <c r="C142" s="38"/>
      <c r="E142" s="1"/>
      <c r="F142" s="37"/>
      <c r="G142" s="37"/>
      <c r="H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85"/>
      <c r="B143" s="1"/>
      <c r="C143" s="38"/>
      <c r="E143" s="1"/>
      <c r="F143" s="37"/>
      <c r="G143" s="37"/>
      <c r="H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85"/>
      <c r="B144" s="1"/>
      <c r="C144" s="38"/>
      <c r="E144" s="1"/>
      <c r="F144" s="37"/>
      <c r="G144" s="37"/>
      <c r="H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85"/>
      <c r="B145" s="1"/>
      <c r="C145" s="38"/>
      <c r="E145" s="1"/>
      <c r="F145" s="37"/>
      <c r="G145" s="37"/>
      <c r="H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85"/>
      <c r="B146" s="1"/>
      <c r="C146" s="38"/>
      <c r="E146" s="1"/>
      <c r="F146" s="37"/>
      <c r="G146" s="37"/>
      <c r="H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85"/>
      <c r="B147" s="1"/>
      <c r="C147" s="38"/>
      <c r="E147" s="1"/>
      <c r="F147" s="37"/>
      <c r="G147" s="37"/>
      <c r="H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85"/>
      <c r="B148" s="1"/>
      <c r="C148" s="38"/>
      <c r="E148" s="1"/>
      <c r="F148" s="37"/>
      <c r="G148" s="37"/>
      <c r="H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85"/>
      <c r="B149" s="1"/>
      <c r="C149" s="38"/>
      <c r="E149" s="1"/>
      <c r="F149" s="37"/>
      <c r="G149" s="37"/>
      <c r="H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85"/>
      <c r="B150" s="1"/>
      <c r="C150" s="38"/>
      <c r="E150" s="1"/>
      <c r="F150" s="37"/>
      <c r="G150" s="37"/>
      <c r="H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85"/>
      <c r="B151" s="1"/>
      <c r="C151" s="38"/>
      <c r="E151" s="1"/>
      <c r="F151" s="37"/>
      <c r="G151" s="37"/>
      <c r="H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85"/>
      <c r="B152" s="1"/>
      <c r="C152" s="38"/>
      <c r="E152" s="1"/>
      <c r="F152" s="37"/>
      <c r="G152" s="37"/>
      <c r="H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85"/>
      <c r="B153" s="1"/>
      <c r="C153" s="38"/>
      <c r="E153" s="1"/>
      <c r="F153" s="37"/>
      <c r="G153" s="37"/>
      <c r="H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85"/>
      <c r="B154" s="1"/>
      <c r="C154" s="38"/>
      <c r="E154" s="1"/>
      <c r="F154" s="37"/>
      <c r="G154" s="37"/>
      <c r="H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85"/>
      <c r="B155" s="1"/>
      <c r="C155" s="38"/>
      <c r="E155" s="1"/>
      <c r="F155" s="37"/>
      <c r="G155" s="37"/>
      <c r="H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85"/>
      <c r="B156" s="1"/>
      <c r="C156" s="38"/>
      <c r="E156" s="1"/>
      <c r="F156" s="37"/>
      <c r="G156" s="37"/>
      <c r="H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85"/>
      <c r="B157" s="1"/>
      <c r="C157" s="38"/>
      <c r="E157" s="1"/>
      <c r="F157" s="37"/>
      <c r="G157" s="37"/>
      <c r="H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85"/>
      <c r="B158" s="1"/>
      <c r="C158" s="38"/>
      <c r="E158" s="1"/>
      <c r="F158" s="37"/>
      <c r="G158" s="37"/>
      <c r="H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85"/>
      <c r="B159" s="1"/>
      <c r="C159" s="38"/>
      <c r="E159" s="1"/>
      <c r="F159" s="37"/>
      <c r="G159" s="37"/>
      <c r="H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85"/>
      <c r="B160" s="1"/>
      <c r="C160" s="38"/>
      <c r="E160" s="1"/>
      <c r="F160" s="37"/>
      <c r="G160" s="37"/>
      <c r="H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85"/>
      <c r="B161" s="1"/>
      <c r="C161" s="38"/>
      <c r="E161" s="1"/>
      <c r="F161" s="37"/>
      <c r="G161" s="37"/>
      <c r="H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85"/>
      <c r="B162" s="1"/>
      <c r="C162" s="38"/>
      <c r="E162" s="1"/>
      <c r="F162" s="37"/>
      <c r="G162" s="37"/>
      <c r="H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85"/>
      <c r="B163" s="1"/>
      <c r="C163" s="38"/>
      <c r="E163" s="1"/>
      <c r="F163" s="37"/>
      <c r="G163" s="37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85"/>
      <c r="B164" s="1"/>
      <c r="C164" s="38"/>
      <c r="E164" s="1"/>
      <c r="F164" s="37"/>
      <c r="G164" s="37"/>
      <c r="H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85"/>
      <c r="B165" s="1"/>
      <c r="C165" s="38"/>
      <c r="E165" s="1"/>
      <c r="F165" s="37"/>
      <c r="G165" s="37"/>
      <c r="H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85"/>
      <c r="B166" s="1"/>
      <c r="C166" s="38"/>
      <c r="E166" s="1"/>
      <c r="F166" s="37"/>
      <c r="G166" s="37"/>
      <c r="H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85"/>
      <c r="B167" s="1"/>
      <c r="C167" s="38"/>
      <c r="E167" s="1"/>
      <c r="F167" s="37"/>
      <c r="G167" s="37"/>
      <c r="H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85"/>
      <c r="B168" s="1"/>
      <c r="C168" s="38"/>
      <c r="E168" s="1"/>
      <c r="F168" s="37"/>
      <c r="G168" s="37"/>
      <c r="H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85"/>
      <c r="B169" s="1"/>
      <c r="C169" s="38"/>
      <c r="E169" s="1"/>
      <c r="F169" s="37"/>
      <c r="G169" s="37"/>
      <c r="H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85"/>
      <c r="B170" s="1"/>
      <c r="C170" s="38"/>
      <c r="E170" s="1"/>
      <c r="F170" s="37"/>
      <c r="G170" s="37"/>
      <c r="H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85"/>
      <c r="B171" s="1"/>
      <c r="C171" s="38"/>
      <c r="E171" s="1"/>
      <c r="F171" s="37"/>
      <c r="G171" s="37"/>
      <c r="H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85"/>
      <c r="B172" s="1"/>
      <c r="C172" s="38"/>
      <c r="E172" s="1"/>
      <c r="F172" s="37"/>
      <c r="G172" s="37"/>
      <c r="H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85"/>
      <c r="B173" s="1"/>
      <c r="C173" s="38"/>
      <c r="E173" s="1"/>
      <c r="F173" s="37"/>
      <c r="G173" s="37"/>
      <c r="H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85"/>
      <c r="B174" s="1"/>
      <c r="C174" s="38"/>
      <c r="E174" s="1"/>
      <c r="F174" s="37"/>
      <c r="G174" s="37"/>
      <c r="H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85"/>
      <c r="B175" s="1"/>
      <c r="C175" s="38"/>
      <c r="E175" s="1"/>
      <c r="F175" s="37"/>
      <c r="G175" s="37"/>
      <c r="H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85"/>
      <c r="B176" s="1"/>
      <c r="C176" s="38"/>
      <c r="E176" s="1"/>
      <c r="F176" s="37"/>
      <c r="G176" s="37"/>
      <c r="H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85"/>
      <c r="B177" s="1"/>
      <c r="C177" s="38"/>
      <c r="E177" s="1"/>
      <c r="F177" s="37"/>
      <c r="G177" s="37"/>
      <c r="H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85"/>
      <c r="B178" s="1"/>
      <c r="C178" s="38"/>
      <c r="E178" s="1"/>
      <c r="F178" s="37"/>
      <c r="G178" s="37"/>
      <c r="H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85"/>
      <c r="B179" s="1"/>
      <c r="C179" s="38"/>
      <c r="E179" s="1"/>
      <c r="F179" s="37"/>
      <c r="G179" s="37"/>
      <c r="H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85"/>
      <c r="B180" s="1"/>
      <c r="C180" s="38"/>
      <c r="E180" s="1"/>
      <c r="F180" s="37"/>
      <c r="G180" s="37"/>
      <c r="H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85"/>
      <c r="B181" s="1"/>
      <c r="C181" s="38"/>
      <c r="E181" s="1"/>
      <c r="F181" s="37"/>
      <c r="G181" s="37"/>
      <c r="H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85"/>
      <c r="B182" s="1"/>
      <c r="C182" s="38"/>
      <c r="E182" s="1"/>
      <c r="F182" s="37"/>
      <c r="G182" s="37"/>
      <c r="H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85"/>
      <c r="B183" s="1"/>
      <c r="C183" s="38"/>
      <c r="E183" s="1"/>
      <c r="F183" s="37"/>
      <c r="G183" s="37"/>
      <c r="H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85"/>
      <c r="B184" s="1"/>
      <c r="C184" s="38"/>
      <c r="E184" s="1"/>
      <c r="F184" s="37"/>
      <c r="G184" s="37"/>
      <c r="H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85"/>
      <c r="B185" s="1"/>
      <c r="C185" s="38"/>
      <c r="E185" s="1"/>
      <c r="F185" s="37"/>
      <c r="G185" s="37"/>
      <c r="H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85"/>
      <c r="B186" s="1"/>
      <c r="C186" s="38"/>
      <c r="E186" s="1"/>
      <c r="F186" s="37"/>
      <c r="G186" s="37"/>
      <c r="H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85"/>
      <c r="B187" s="1"/>
      <c r="C187" s="38"/>
      <c r="E187" s="1"/>
      <c r="F187" s="37"/>
      <c r="G187" s="37"/>
      <c r="H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85"/>
      <c r="B188" s="1"/>
      <c r="C188" s="38"/>
      <c r="E188" s="1"/>
      <c r="F188" s="37"/>
      <c r="G188" s="37"/>
      <c r="H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85"/>
      <c r="B189" s="1"/>
      <c r="C189" s="38"/>
      <c r="E189" s="1"/>
      <c r="F189" s="37"/>
      <c r="G189" s="37"/>
      <c r="H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85"/>
      <c r="B190" s="1"/>
      <c r="C190" s="38"/>
      <c r="E190" s="1"/>
      <c r="F190" s="37"/>
      <c r="G190" s="37"/>
      <c r="H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85"/>
      <c r="B191" s="1"/>
      <c r="C191" s="38"/>
      <c r="E191" s="1"/>
      <c r="F191" s="37"/>
      <c r="G191" s="37"/>
      <c r="H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85"/>
      <c r="B192" s="1"/>
      <c r="C192" s="38"/>
      <c r="E192" s="1"/>
      <c r="F192" s="37"/>
      <c r="G192" s="37"/>
      <c r="H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85"/>
      <c r="B193" s="1"/>
      <c r="C193" s="38"/>
      <c r="E193" s="1"/>
      <c r="F193" s="37"/>
      <c r="G193" s="37"/>
      <c r="H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85"/>
      <c r="B194" s="1"/>
      <c r="C194" s="38"/>
      <c r="E194" s="1"/>
      <c r="F194" s="37"/>
      <c r="G194" s="37"/>
      <c r="H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85"/>
      <c r="B195" s="1"/>
      <c r="C195" s="38"/>
      <c r="E195" s="1"/>
      <c r="F195" s="37"/>
      <c r="G195" s="37"/>
      <c r="H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85"/>
      <c r="B196" s="1"/>
      <c r="C196" s="38"/>
      <c r="E196" s="1"/>
      <c r="F196" s="37"/>
      <c r="G196" s="37"/>
      <c r="H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85"/>
      <c r="B197" s="1"/>
      <c r="C197" s="38"/>
      <c r="E197" s="1"/>
      <c r="F197" s="37"/>
      <c r="G197" s="37"/>
      <c r="H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85"/>
      <c r="B198" s="1"/>
      <c r="C198" s="38"/>
      <c r="E198" s="1"/>
      <c r="F198" s="37"/>
      <c r="G198" s="37"/>
      <c r="H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85"/>
      <c r="B199" s="1"/>
      <c r="C199" s="38"/>
      <c r="E199" s="1"/>
      <c r="F199" s="37"/>
      <c r="G199" s="37"/>
      <c r="H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85"/>
      <c r="B200" s="1"/>
      <c r="C200" s="38"/>
      <c r="E200" s="1"/>
      <c r="F200" s="37"/>
      <c r="G200" s="37"/>
      <c r="H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85"/>
      <c r="B201" s="1"/>
      <c r="C201" s="38"/>
      <c r="E201" s="1"/>
      <c r="F201" s="37"/>
      <c r="G201" s="37"/>
      <c r="H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85"/>
      <c r="B202" s="1"/>
      <c r="C202" s="38"/>
      <c r="E202" s="1"/>
      <c r="F202" s="37"/>
      <c r="G202" s="37"/>
      <c r="H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85"/>
      <c r="B203" s="1"/>
      <c r="C203" s="38"/>
      <c r="E203" s="1"/>
      <c r="F203" s="37"/>
      <c r="G203" s="37"/>
      <c r="H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85"/>
      <c r="B204" s="1"/>
      <c r="C204" s="38"/>
      <c r="E204" s="1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85"/>
      <c r="B205" s="1"/>
      <c r="C205" s="38"/>
      <c r="E205" s="1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85"/>
      <c r="B206" s="1"/>
      <c r="C206" s="38"/>
      <c r="E206" s="1"/>
      <c r="F206" s="37"/>
      <c r="G206" s="37"/>
      <c r="H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85"/>
      <c r="B207" s="1"/>
      <c r="C207" s="38"/>
      <c r="E207" s="1"/>
      <c r="F207" s="37"/>
      <c r="G207" s="37"/>
      <c r="H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85"/>
      <c r="B208" s="1"/>
      <c r="C208" s="38"/>
      <c r="E208" s="1"/>
      <c r="F208" s="37"/>
      <c r="G208" s="37"/>
      <c r="H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85"/>
      <c r="B209" s="1"/>
      <c r="C209" s="38"/>
      <c r="E209" s="1"/>
      <c r="F209" s="37"/>
      <c r="G209" s="37"/>
      <c r="H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85"/>
      <c r="B210" s="1"/>
      <c r="C210" s="38"/>
      <c r="E210" s="1"/>
      <c r="F210" s="37"/>
      <c r="G210" s="37"/>
      <c r="H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85"/>
      <c r="B211" s="1"/>
      <c r="C211" s="38"/>
      <c r="E211" s="1"/>
      <c r="F211" s="37"/>
      <c r="G211" s="37"/>
      <c r="H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85"/>
      <c r="B212" s="1"/>
      <c r="C212" s="38"/>
      <c r="E212" s="1"/>
      <c r="F212" s="37"/>
      <c r="G212" s="37"/>
      <c r="H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85"/>
      <c r="B213" s="1"/>
      <c r="C213" s="38"/>
      <c r="E213" s="1"/>
      <c r="F213" s="37"/>
      <c r="G213" s="37"/>
      <c r="H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85"/>
      <c r="B214" s="1"/>
      <c r="C214" s="38"/>
      <c r="E214" s="1"/>
      <c r="F214" s="37"/>
      <c r="G214" s="37"/>
      <c r="H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85"/>
      <c r="B215" s="1"/>
      <c r="C215" s="38"/>
      <c r="E215" s="1"/>
      <c r="F215" s="37"/>
      <c r="G215" s="37"/>
      <c r="H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85"/>
      <c r="B216" s="1"/>
      <c r="C216" s="38"/>
      <c r="E216" s="1"/>
      <c r="F216" s="37"/>
      <c r="G216" s="37"/>
      <c r="H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85"/>
      <c r="B217" s="1"/>
      <c r="C217" s="38"/>
      <c r="E217" s="1"/>
      <c r="F217" s="37"/>
      <c r="G217" s="37"/>
      <c r="H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85"/>
      <c r="B218" s="1"/>
      <c r="C218" s="38"/>
      <c r="E218" s="1"/>
      <c r="F218" s="37"/>
      <c r="G218" s="37"/>
      <c r="H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85"/>
      <c r="B219" s="1"/>
      <c r="C219" s="38"/>
      <c r="E219" s="1"/>
      <c r="F219" s="37"/>
      <c r="G219" s="37"/>
      <c r="H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85"/>
      <c r="B220" s="1"/>
      <c r="C220" s="38"/>
      <c r="E220" s="1"/>
      <c r="F220" s="37"/>
      <c r="G220" s="37"/>
      <c r="H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85"/>
      <c r="B221" s="1"/>
      <c r="C221" s="38"/>
      <c r="E221" s="1"/>
      <c r="F221" s="37"/>
      <c r="G221" s="37"/>
      <c r="H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85"/>
      <c r="B222" s="1"/>
      <c r="C222" s="38"/>
      <c r="E222" s="1"/>
      <c r="F222" s="37"/>
      <c r="G222" s="37"/>
      <c r="H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85"/>
      <c r="B223" s="1"/>
      <c r="C223" s="38"/>
      <c r="E223" s="1"/>
      <c r="F223" s="37"/>
      <c r="G223" s="37"/>
      <c r="H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85"/>
      <c r="B224" s="1"/>
      <c r="C224" s="38"/>
      <c r="E224" s="1"/>
      <c r="F224" s="37"/>
      <c r="G224" s="37"/>
      <c r="H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85"/>
      <c r="B225" s="1"/>
      <c r="C225" s="38"/>
      <c r="E225" s="1"/>
      <c r="F225" s="37"/>
      <c r="G225" s="37"/>
      <c r="H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85"/>
      <c r="B226" s="1"/>
      <c r="C226" s="38"/>
      <c r="E226" s="1"/>
      <c r="F226" s="37"/>
      <c r="G226" s="37"/>
      <c r="H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85"/>
      <c r="B227" s="1"/>
      <c r="C227" s="38"/>
      <c r="E227" s="1"/>
      <c r="F227" s="37"/>
      <c r="G227" s="37"/>
      <c r="H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85"/>
      <c r="B228" s="1"/>
      <c r="C228" s="38"/>
      <c r="E228" s="1"/>
      <c r="F228" s="37"/>
      <c r="G228" s="37"/>
      <c r="H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85"/>
      <c r="B229" s="1"/>
      <c r="C229" s="38"/>
      <c r="E229" s="1"/>
      <c r="F229" s="37"/>
      <c r="G229" s="37"/>
      <c r="H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85"/>
      <c r="B230" s="1"/>
      <c r="C230" s="38"/>
      <c r="E230" s="1"/>
      <c r="F230" s="37"/>
      <c r="G230" s="37"/>
      <c r="H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85"/>
      <c r="B231" s="1"/>
      <c r="C231" s="38"/>
      <c r="E231" s="1"/>
      <c r="F231" s="37"/>
      <c r="G231" s="37"/>
      <c r="H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85"/>
      <c r="B232" s="1"/>
      <c r="C232" s="38"/>
      <c r="E232" s="1"/>
      <c r="F232" s="37"/>
      <c r="G232" s="37"/>
      <c r="H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85"/>
      <c r="B233" s="1"/>
      <c r="C233" s="38"/>
      <c r="E233" s="1"/>
      <c r="F233" s="37"/>
      <c r="G233" s="37"/>
      <c r="H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85"/>
      <c r="B234" s="1"/>
      <c r="C234" s="38"/>
      <c r="E234" s="1"/>
      <c r="F234" s="37"/>
      <c r="G234" s="37"/>
      <c r="H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85"/>
      <c r="B235" s="1"/>
      <c r="C235" s="38"/>
      <c r="E235" s="1"/>
      <c r="F235" s="37"/>
      <c r="G235" s="37"/>
      <c r="H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85"/>
      <c r="B236" s="1"/>
      <c r="C236" s="38"/>
      <c r="E236" s="1"/>
      <c r="F236" s="37"/>
      <c r="G236" s="37"/>
      <c r="H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85"/>
      <c r="B237" s="1"/>
      <c r="C237" s="38"/>
      <c r="E237" s="1"/>
      <c r="F237" s="37"/>
      <c r="G237" s="37"/>
      <c r="H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85"/>
      <c r="B238" s="1"/>
      <c r="C238" s="38"/>
      <c r="E238" s="1"/>
      <c r="F238" s="37"/>
      <c r="G238" s="37"/>
      <c r="H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85"/>
      <c r="B239" s="1"/>
      <c r="C239" s="38"/>
      <c r="E239" s="1"/>
      <c r="F239" s="37"/>
      <c r="G239" s="37"/>
      <c r="H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85"/>
      <c r="B240" s="1"/>
      <c r="C240" s="38"/>
      <c r="E240" s="1"/>
      <c r="F240" s="37"/>
      <c r="G240" s="37"/>
      <c r="H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85"/>
      <c r="B241" s="1"/>
      <c r="C241" s="38"/>
      <c r="E241" s="1"/>
      <c r="F241" s="37"/>
      <c r="G241" s="37"/>
      <c r="H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85"/>
      <c r="B242" s="1"/>
      <c r="C242" s="38"/>
      <c r="E242" s="1"/>
      <c r="F242" s="37"/>
      <c r="G242" s="37"/>
      <c r="H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85"/>
      <c r="B243" s="1"/>
      <c r="C243" s="38"/>
      <c r="E243" s="1"/>
      <c r="F243" s="37"/>
      <c r="G243" s="37"/>
      <c r="H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85"/>
      <c r="B244" s="1"/>
      <c r="C244" s="38"/>
      <c r="E244" s="1"/>
      <c r="F244" s="37"/>
      <c r="G244" s="37"/>
      <c r="H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85"/>
      <c r="B245" s="1"/>
      <c r="C245" s="38"/>
      <c r="E245" s="1"/>
      <c r="F245" s="37"/>
      <c r="G245" s="37"/>
      <c r="H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85"/>
      <c r="B246" s="1"/>
      <c r="C246" s="38"/>
      <c r="E246" s="1"/>
      <c r="F246" s="37"/>
      <c r="G246" s="37"/>
      <c r="H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85"/>
      <c r="B247" s="1"/>
      <c r="C247" s="38"/>
      <c r="E247" s="1"/>
      <c r="F247" s="37"/>
      <c r="G247" s="37"/>
      <c r="H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85"/>
      <c r="B248" s="1"/>
      <c r="C248" s="38"/>
      <c r="E248" s="1"/>
      <c r="F248" s="37"/>
      <c r="G248" s="37"/>
      <c r="H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85"/>
      <c r="B249" s="1"/>
      <c r="C249" s="38"/>
      <c r="E249" s="1"/>
      <c r="F249" s="37"/>
      <c r="G249" s="37"/>
      <c r="H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85"/>
      <c r="B250" s="1"/>
      <c r="C250" s="38"/>
      <c r="E250" s="1"/>
      <c r="F250" s="37"/>
      <c r="G250" s="37"/>
      <c r="H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85"/>
      <c r="B251" s="1"/>
      <c r="C251" s="38"/>
      <c r="E251" s="1"/>
      <c r="F251" s="37"/>
      <c r="G251" s="37"/>
      <c r="H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85"/>
      <c r="B252" s="1"/>
      <c r="C252" s="38"/>
      <c r="E252" s="1"/>
      <c r="F252" s="37"/>
      <c r="G252" s="37"/>
      <c r="H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85"/>
      <c r="B253" s="1"/>
      <c r="C253" s="38"/>
      <c r="E253" s="1"/>
      <c r="F253" s="37"/>
      <c r="G253" s="37"/>
      <c r="H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85"/>
      <c r="B254" s="1"/>
      <c r="C254" s="38"/>
      <c r="E254" s="1"/>
      <c r="F254" s="37"/>
      <c r="G254" s="37"/>
      <c r="H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85"/>
      <c r="B255" s="1"/>
      <c r="C255" s="38"/>
      <c r="E255" s="1"/>
      <c r="F255" s="37"/>
      <c r="G255" s="37"/>
      <c r="H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85"/>
      <c r="B256" s="1"/>
      <c r="C256" s="38"/>
      <c r="E256" s="1"/>
      <c r="F256" s="37"/>
      <c r="G256" s="37"/>
      <c r="H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85"/>
      <c r="B257" s="1"/>
      <c r="C257" s="38"/>
      <c r="E257" s="1"/>
      <c r="F257" s="37"/>
      <c r="G257" s="37"/>
      <c r="H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85"/>
      <c r="B258" s="1"/>
      <c r="C258" s="38"/>
      <c r="E258" s="1"/>
      <c r="F258" s="37"/>
      <c r="G258" s="37"/>
      <c r="H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85"/>
      <c r="B259" s="1"/>
      <c r="C259" s="38"/>
      <c r="E259" s="1"/>
      <c r="F259" s="37"/>
      <c r="G259" s="37"/>
      <c r="H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85"/>
      <c r="B260" s="1"/>
      <c r="C260" s="38"/>
      <c r="E260" s="1"/>
      <c r="F260" s="37"/>
      <c r="G260" s="37"/>
      <c r="H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85"/>
      <c r="B261" s="1"/>
      <c r="C261" s="38"/>
      <c r="E261" s="1"/>
      <c r="F261" s="37"/>
      <c r="G261" s="37"/>
      <c r="H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85"/>
      <c r="B262" s="1"/>
      <c r="C262" s="38"/>
      <c r="E262" s="1"/>
      <c r="F262" s="37"/>
      <c r="G262" s="37"/>
      <c r="H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85"/>
      <c r="B263" s="1"/>
      <c r="C263" s="38"/>
      <c r="E263" s="1"/>
      <c r="F263" s="37"/>
      <c r="G263" s="37"/>
      <c r="H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85"/>
      <c r="B264" s="1"/>
      <c r="C264" s="38"/>
      <c r="E264" s="1"/>
      <c r="F264" s="37"/>
      <c r="G264" s="37"/>
      <c r="H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85"/>
      <c r="B265" s="1"/>
      <c r="C265" s="38"/>
      <c r="E265" s="1"/>
      <c r="F265" s="37"/>
      <c r="G265" s="37"/>
      <c r="H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85"/>
      <c r="B266" s="1"/>
      <c r="C266" s="38"/>
      <c r="E266" s="1"/>
      <c r="F266" s="37"/>
      <c r="G266" s="37"/>
      <c r="H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85"/>
      <c r="B267" s="1"/>
      <c r="C267" s="38"/>
      <c r="E267" s="1"/>
      <c r="F267" s="37"/>
      <c r="G267" s="37"/>
      <c r="H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85"/>
      <c r="B268" s="1"/>
      <c r="C268" s="38"/>
      <c r="E268" s="1"/>
      <c r="F268" s="37"/>
      <c r="G268" s="37"/>
      <c r="H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85"/>
      <c r="B269" s="1"/>
      <c r="C269" s="38"/>
      <c r="E269" s="1"/>
      <c r="F269" s="37"/>
      <c r="G269" s="37"/>
      <c r="H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85"/>
      <c r="B270" s="1"/>
      <c r="C270" s="38"/>
      <c r="E270" s="1"/>
      <c r="F270" s="37"/>
      <c r="G270" s="37"/>
      <c r="H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85"/>
      <c r="B271" s="1"/>
      <c r="C271" s="38"/>
      <c r="E271" s="1"/>
      <c r="F271" s="37"/>
      <c r="G271" s="37"/>
      <c r="H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85"/>
      <c r="B272" s="1"/>
      <c r="C272" s="38"/>
      <c r="E272" s="1"/>
      <c r="F272" s="37"/>
      <c r="G272" s="37"/>
      <c r="H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85"/>
      <c r="B273" s="1"/>
      <c r="C273" s="38"/>
      <c r="E273" s="1"/>
      <c r="F273" s="37"/>
      <c r="G273" s="37"/>
      <c r="H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85"/>
      <c r="B274" s="1"/>
      <c r="C274" s="38"/>
      <c r="E274" s="1"/>
      <c r="F274" s="37"/>
      <c r="G274" s="37"/>
      <c r="H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85"/>
      <c r="B275" s="1"/>
      <c r="C275" s="38"/>
      <c r="E275" s="1"/>
      <c r="F275" s="37"/>
      <c r="G275" s="37"/>
      <c r="H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85"/>
      <c r="B276" s="1"/>
      <c r="C276" s="38"/>
      <c r="E276" s="1"/>
      <c r="F276" s="37"/>
      <c r="G276" s="37"/>
      <c r="H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85"/>
      <c r="B277" s="1"/>
      <c r="C277" s="38"/>
      <c r="E277" s="1"/>
      <c r="F277" s="37"/>
      <c r="G277" s="37"/>
      <c r="H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431"/>
  <sheetViews>
    <sheetView showZeros="0" view="pageBreakPreview" zoomScale="70" zoomScaleNormal="70" zoomScaleSheetLayoutView="70" workbookViewId="0">
      <selection activeCell="S45" sqref="S45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2.21875" style="37" customWidth="1"/>
    <col min="8" max="8" width="15.6640625" style="37" bestFit="1" customWidth="1"/>
    <col min="9" max="9" width="13" style="38" customWidth="1"/>
    <col min="10" max="35" width="7.109375" style="38" customWidth="1"/>
    <col min="36" max="16384" width="7.109375" style="1"/>
  </cols>
  <sheetData>
    <row r="1" spans="1:35" ht="51.7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.75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15.75">
      <c r="A8" s="329"/>
      <c r="B8" s="256"/>
      <c r="C8" s="285"/>
      <c r="D8" s="285"/>
      <c r="E8" s="330"/>
      <c r="F8" s="259"/>
      <c r="G8" s="259"/>
      <c r="H8" s="259"/>
    </row>
    <row r="9" spans="1:35" ht="15.75">
      <c r="A9" s="331" t="s">
        <v>154</v>
      </c>
      <c r="B9" s="537" t="s">
        <v>186</v>
      </c>
      <c r="C9" s="332"/>
      <c r="D9" s="333"/>
      <c r="E9" s="334"/>
      <c r="F9" s="335"/>
      <c r="G9" s="335"/>
      <c r="H9" s="336"/>
    </row>
    <row r="10" spans="1:35" ht="15.75">
      <c r="A10" s="331"/>
      <c r="B10" s="219"/>
      <c r="C10" s="337"/>
      <c r="D10" s="285"/>
      <c r="E10" s="338"/>
      <c r="F10" s="259"/>
      <c r="G10" s="259"/>
      <c r="H10" s="259"/>
    </row>
    <row r="11" spans="1:35" ht="15.75">
      <c r="A11" s="268"/>
      <c r="B11" s="219"/>
      <c r="C11" s="339"/>
      <c r="D11" s="285"/>
      <c r="E11" s="330"/>
      <c r="F11" s="259"/>
      <c r="G11" s="259"/>
      <c r="H11" s="259"/>
    </row>
    <row r="12" spans="1:35" ht="15.75">
      <c r="A12" s="268"/>
      <c r="B12" s="262" t="s">
        <v>179</v>
      </c>
      <c r="C12" s="339"/>
      <c r="D12" s="285"/>
      <c r="E12" s="329"/>
      <c r="F12" s="259"/>
      <c r="G12" s="259"/>
      <c r="H12" s="259"/>
    </row>
    <row r="13" spans="1:35" ht="15.75">
      <c r="A13" s="268"/>
      <c r="B13" s="262" t="s">
        <v>150</v>
      </c>
      <c r="C13" s="339"/>
      <c r="D13" s="285"/>
      <c r="E13" s="329"/>
      <c r="F13" s="259"/>
      <c r="G13" s="259"/>
      <c r="H13" s="259"/>
    </row>
    <row r="14" spans="1:35" ht="15.75">
      <c r="A14" s="268"/>
      <c r="B14" s="340"/>
      <c r="C14" s="339"/>
      <c r="D14" s="285"/>
      <c r="E14" s="329"/>
      <c r="F14" s="259"/>
      <c r="G14" s="259"/>
      <c r="H14" s="259"/>
    </row>
    <row r="15" spans="1:35" ht="31.5">
      <c r="A15" s="341">
        <v>1</v>
      </c>
      <c r="B15" s="280" t="s">
        <v>362</v>
      </c>
      <c r="C15" s="342">
        <v>2</v>
      </c>
      <c r="D15" s="263" t="s">
        <v>20</v>
      </c>
      <c r="E15" s="329" t="s">
        <v>83</v>
      </c>
      <c r="F15" s="494"/>
      <c r="G15" s="343"/>
      <c r="H15" s="344">
        <f>SUM(G15,F15)*C15</f>
        <v>0</v>
      </c>
      <c r="I15" s="487"/>
    </row>
    <row r="16" spans="1:35" ht="15.75">
      <c r="A16" s="345"/>
      <c r="B16" s="262"/>
      <c r="C16" s="285"/>
      <c r="D16" s="263"/>
      <c r="E16" s="329"/>
      <c r="F16" s="329"/>
      <c r="G16" s="343"/>
      <c r="H16" s="346"/>
      <c r="I16" s="487"/>
    </row>
    <row r="17" spans="1:9" ht="31.5">
      <c r="A17" s="345">
        <v>2</v>
      </c>
      <c r="B17" s="280" t="s">
        <v>363</v>
      </c>
      <c r="C17" s="342">
        <v>3</v>
      </c>
      <c r="D17" s="263" t="s">
        <v>20</v>
      </c>
      <c r="E17" s="329"/>
      <c r="F17" s="494"/>
      <c r="G17" s="343"/>
      <c r="H17" s="344">
        <f>SUM(G17,F17)*C17</f>
        <v>0</v>
      </c>
      <c r="I17" s="487"/>
    </row>
    <row r="18" spans="1:9" ht="15.75">
      <c r="A18" s="345"/>
      <c r="B18" s="280"/>
      <c r="C18" s="342"/>
      <c r="D18" s="263"/>
      <c r="E18" s="329"/>
      <c r="F18" s="329"/>
      <c r="G18" s="343"/>
      <c r="H18" s="469"/>
      <c r="I18" s="487"/>
    </row>
    <row r="19" spans="1:9" ht="31.5">
      <c r="A19" s="345">
        <v>3</v>
      </c>
      <c r="B19" s="280" t="s">
        <v>364</v>
      </c>
      <c r="C19" s="342">
        <v>1</v>
      </c>
      <c r="D19" s="263" t="s">
        <v>20</v>
      </c>
      <c r="E19" s="329"/>
      <c r="F19" s="494"/>
      <c r="G19" s="343"/>
      <c r="H19" s="344">
        <f>SUM(G19,F19)*C19</f>
        <v>0</v>
      </c>
      <c r="I19" s="487"/>
    </row>
    <row r="20" spans="1:9" ht="15.75">
      <c r="A20" s="345"/>
      <c r="B20" s="262"/>
      <c r="C20" s="285"/>
      <c r="D20" s="263"/>
      <c r="E20" s="329"/>
      <c r="F20" s="329"/>
      <c r="G20" s="343"/>
      <c r="H20" s="346"/>
      <c r="I20" s="487"/>
    </row>
    <row r="21" spans="1:9" ht="31.5">
      <c r="A21" s="341">
        <v>4</v>
      </c>
      <c r="B21" s="280" t="s">
        <v>367</v>
      </c>
      <c r="C21" s="342">
        <v>1</v>
      </c>
      <c r="D21" s="263" t="s">
        <v>20</v>
      </c>
      <c r="E21" s="329"/>
      <c r="F21" s="494"/>
      <c r="G21" s="343"/>
      <c r="H21" s="344">
        <f>SUM(G21,F21)*C21</f>
        <v>0</v>
      </c>
      <c r="I21" s="487"/>
    </row>
    <row r="22" spans="1:9" ht="15.75">
      <c r="A22" s="345"/>
      <c r="B22" s="262"/>
      <c r="C22" s="285"/>
      <c r="D22" s="263"/>
      <c r="E22" s="329"/>
      <c r="F22" s="329"/>
      <c r="G22" s="343"/>
      <c r="H22" s="346"/>
      <c r="I22" s="487"/>
    </row>
    <row r="23" spans="1:9" ht="31.5">
      <c r="A23" s="345">
        <v>5</v>
      </c>
      <c r="B23" s="280" t="s">
        <v>365</v>
      </c>
      <c r="C23" s="342">
        <v>1</v>
      </c>
      <c r="D23" s="263" t="s">
        <v>20</v>
      </c>
      <c r="E23" s="329"/>
      <c r="F23" s="494"/>
      <c r="G23" s="343"/>
      <c r="H23" s="344">
        <f>SUM(G23,F23)*C23</f>
        <v>0</v>
      </c>
      <c r="I23" s="487"/>
    </row>
    <row r="24" spans="1:9" ht="15.75">
      <c r="A24" s="348"/>
      <c r="B24" s="349"/>
      <c r="C24" s="339"/>
      <c r="D24" s="263"/>
      <c r="E24" s="329"/>
      <c r="F24" s="329"/>
      <c r="G24" s="259"/>
      <c r="H24" s="350"/>
    </row>
    <row r="25" spans="1:9" ht="31.5">
      <c r="A25" s="348"/>
      <c r="B25" s="280" t="s">
        <v>366</v>
      </c>
      <c r="C25" s="493">
        <v>2</v>
      </c>
      <c r="D25" s="263" t="s">
        <v>20</v>
      </c>
      <c r="E25" s="329"/>
      <c r="F25" s="494"/>
      <c r="G25" s="343"/>
      <c r="H25" s="344">
        <f>SUM(G25,F25)*C25</f>
        <v>0</v>
      </c>
    </row>
    <row r="26" spans="1:9" ht="15.75">
      <c r="A26" s="348"/>
      <c r="B26" s="349"/>
      <c r="C26" s="339"/>
      <c r="D26" s="263"/>
      <c r="E26" s="329"/>
      <c r="F26" s="329"/>
      <c r="G26" s="259"/>
      <c r="H26" s="350"/>
    </row>
    <row r="27" spans="1:9" ht="15.75">
      <c r="A27" s="268">
        <v>6</v>
      </c>
      <c r="B27" s="281" t="s">
        <v>105</v>
      </c>
      <c r="C27" s="285">
        <v>1</v>
      </c>
      <c r="D27" s="285" t="s">
        <v>188</v>
      </c>
      <c r="E27" s="329"/>
      <c r="F27" s="351"/>
      <c r="G27" s="351"/>
      <c r="H27" s="351"/>
    </row>
    <row r="28" spans="1:9" ht="15.75">
      <c r="A28" s="268"/>
      <c r="B28" s="281"/>
      <c r="C28" s="285"/>
      <c r="D28" s="285"/>
      <c r="E28" s="329"/>
      <c r="F28" s="352"/>
      <c r="G28" s="352"/>
      <c r="H28" s="351"/>
    </row>
    <row r="29" spans="1:9" ht="15.75">
      <c r="A29" s="268"/>
      <c r="B29" s="281"/>
      <c r="C29" s="331"/>
      <c r="D29" s="285"/>
      <c r="E29" s="329"/>
      <c r="F29" s="352"/>
      <c r="G29" s="352"/>
      <c r="H29" s="218"/>
    </row>
    <row r="30" spans="1:9" ht="15.75">
      <c r="A30" s="268"/>
      <c r="B30" s="262"/>
      <c r="C30" s="268"/>
      <c r="D30" s="285"/>
      <c r="E30" s="329"/>
      <c r="F30" s="259"/>
      <c r="G30" s="259"/>
      <c r="H30" s="259"/>
    </row>
    <row r="31" spans="1:9" ht="15.75">
      <c r="A31" s="268"/>
      <c r="B31" s="262"/>
      <c r="C31" s="331"/>
      <c r="D31" s="285"/>
      <c r="E31" s="329"/>
      <c r="F31" s="259"/>
      <c r="G31" s="259"/>
      <c r="H31" s="259"/>
    </row>
    <row r="32" spans="1:9" ht="15.75">
      <c r="A32" s="268"/>
      <c r="B32" s="339"/>
      <c r="C32" s="331"/>
      <c r="D32" s="285"/>
      <c r="E32" s="329"/>
      <c r="F32" s="259"/>
      <c r="G32" s="259"/>
      <c r="H32" s="259"/>
    </row>
    <row r="33" spans="1:35" ht="16.5" thickBot="1">
      <c r="A33" s="353"/>
      <c r="B33" s="353" t="s">
        <v>18</v>
      </c>
      <c r="C33" s="354"/>
      <c r="D33" s="355"/>
      <c r="E33" s="353"/>
      <c r="F33" s="356"/>
      <c r="G33" s="356"/>
      <c r="H33" s="357">
        <f>SUM(H14:H30)</f>
        <v>0</v>
      </c>
    </row>
    <row r="34" spans="1:35" s="38" customFormat="1">
      <c r="A34" s="10"/>
      <c r="D34" s="36"/>
      <c r="E34" s="1"/>
      <c r="F34" s="37"/>
      <c r="G34" s="37"/>
      <c r="H34" s="37"/>
    </row>
    <row r="35" spans="1:35" s="38" customFormat="1">
      <c r="A35" s="10"/>
      <c r="D35" s="36"/>
      <c r="E35" s="1"/>
      <c r="F35" s="37"/>
      <c r="G35" s="37"/>
      <c r="H35" s="37"/>
    </row>
    <row r="36" spans="1:35" s="38" customFormat="1">
      <c r="A36" s="10"/>
      <c r="D36" s="36"/>
      <c r="E36" s="1"/>
      <c r="F36" s="37"/>
      <c r="G36" s="37"/>
      <c r="H36" s="37"/>
    </row>
    <row r="37" spans="1:35" s="38" customFormat="1">
      <c r="A37" s="10"/>
      <c r="D37" s="36"/>
      <c r="E37" s="1"/>
      <c r="F37" s="37"/>
      <c r="G37" s="37"/>
      <c r="H37" s="37"/>
    </row>
    <row r="38" spans="1:35" s="38" customFormat="1">
      <c r="A38" s="10"/>
      <c r="D38" s="36"/>
      <c r="E38" s="1"/>
      <c r="F38" s="37"/>
      <c r="G38" s="37"/>
      <c r="H38" s="37"/>
    </row>
    <row r="39" spans="1:35" s="38" customFormat="1">
      <c r="A39" s="10"/>
      <c r="D39" s="36"/>
      <c r="E39" s="1"/>
      <c r="F39" s="37"/>
      <c r="G39" s="37"/>
      <c r="H39" s="37"/>
    </row>
    <row r="40" spans="1:35" s="38" customFormat="1">
      <c r="A40" s="10"/>
      <c r="D40" s="36"/>
      <c r="E40" s="1"/>
      <c r="F40" s="37"/>
      <c r="G40" s="37"/>
      <c r="H40" s="37"/>
    </row>
    <row r="41" spans="1:35" s="38" customFormat="1">
      <c r="A41" s="10"/>
      <c r="D41" s="36"/>
      <c r="E41" s="1"/>
      <c r="F41" s="37"/>
      <c r="G41" s="37"/>
      <c r="H41" s="37"/>
    </row>
    <row r="42" spans="1:35" s="36" customFormat="1">
      <c r="A42" s="10"/>
      <c r="B42" s="38"/>
      <c r="C42" s="38"/>
      <c r="E42" s="1"/>
      <c r="F42" s="37"/>
      <c r="G42" s="37"/>
      <c r="H42" s="37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</row>
    <row r="43" spans="1:35" s="36" customFormat="1">
      <c r="A43" s="10"/>
      <c r="B43" s="38"/>
      <c r="C43" s="38"/>
      <c r="E43" s="1"/>
      <c r="F43" s="37"/>
      <c r="G43" s="37"/>
      <c r="H43" s="37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</row>
    <row r="44" spans="1:35" s="36" customFormat="1">
      <c r="A44" s="10"/>
      <c r="B44" s="38"/>
      <c r="C44" s="38"/>
      <c r="E44" s="1"/>
      <c r="F44" s="37"/>
      <c r="G44" s="37"/>
      <c r="H44" s="37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</row>
    <row r="45" spans="1:35" s="36" customFormat="1">
      <c r="A45" s="10"/>
      <c r="B45" s="38"/>
      <c r="C45" s="38"/>
      <c r="E45" s="1"/>
      <c r="F45" s="37"/>
      <c r="G45" s="37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</row>
    <row r="46" spans="1:35" s="36" customFormat="1">
      <c r="A46" s="10"/>
      <c r="B46" s="38"/>
      <c r="C46" s="38"/>
      <c r="E46" s="1"/>
      <c r="F46" s="37"/>
      <c r="G46" s="37"/>
      <c r="H46" s="37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</row>
    <row r="47" spans="1:35" s="36" customFormat="1">
      <c r="A47" s="10"/>
      <c r="B47" s="38"/>
      <c r="C47" s="38"/>
      <c r="E47" s="1"/>
      <c r="F47" s="37"/>
      <c r="G47" s="37"/>
      <c r="H47" s="37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</row>
    <row r="48" spans="1:35" s="36" customFormat="1">
      <c r="A48" s="10"/>
      <c r="B48" s="38"/>
      <c r="C48" s="38"/>
      <c r="E48" s="1"/>
      <c r="F48" s="37"/>
      <c r="G48" s="37"/>
      <c r="H48" s="37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</row>
    <row r="49" spans="1:35" s="36" customFormat="1">
      <c r="A49" s="10"/>
      <c r="B49" s="38"/>
      <c r="C49" s="38"/>
      <c r="E49" s="1"/>
      <c r="F49" s="37"/>
      <c r="G49" s="37"/>
      <c r="H49" s="37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</row>
    <row r="50" spans="1:35" s="36" customFormat="1">
      <c r="A50" s="10"/>
      <c r="B50" s="38"/>
      <c r="C50" s="38"/>
      <c r="E50" s="1"/>
      <c r="F50" s="37"/>
      <c r="G50" s="37"/>
      <c r="H50" s="37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</row>
    <row r="51" spans="1:35" s="36" customFormat="1">
      <c r="A51" s="10"/>
      <c r="B51" s="38"/>
      <c r="C51" s="38"/>
      <c r="E51" s="1"/>
      <c r="F51" s="37"/>
      <c r="G51" s="37"/>
      <c r="H51" s="37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</row>
    <row r="52" spans="1:35" s="36" customFormat="1">
      <c r="A52" s="10"/>
      <c r="B52" s="38"/>
      <c r="C52" s="38"/>
      <c r="E52" s="1"/>
      <c r="F52" s="37"/>
      <c r="G52" s="37"/>
      <c r="H52" s="37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</row>
    <row r="53" spans="1:35" s="36" customFormat="1">
      <c r="A53" s="10"/>
      <c r="B53" s="38"/>
      <c r="C53" s="38"/>
      <c r="E53" s="1"/>
      <c r="F53" s="37"/>
      <c r="G53" s="37"/>
      <c r="H53" s="37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</row>
    <row r="54" spans="1:35" s="36" customFormat="1">
      <c r="A54" s="10"/>
      <c r="B54" s="38"/>
      <c r="C54" s="38"/>
      <c r="E54" s="1"/>
      <c r="F54" s="37"/>
      <c r="G54" s="37"/>
      <c r="H54" s="37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s="36" customFormat="1">
      <c r="A55" s="10"/>
      <c r="B55" s="38"/>
      <c r="C55" s="38"/>
      <c r="E55" s="1"/>
      <c r="F55" s="37"/>
      <c r="G55" s="37"/>
      <c r="H55" s="37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35" s="36" customFormat="1">
      <c r="A56" s="10"/>
      <c r="B56" s="38"/>
      <c r="C56" s="38"/>
      <c r="E56" s="1"/>
      <c r="F56" s="37"/>
      <c r="G56" s="37"/>
      <c r="H56" s="37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s="36" customFormat="1">
      <c r="A57" s="10"/>
      <c r="B57" s="38"/>
      <c r="C57" s="38"/>
      <c r="E57" s="1"/>
      <c r="F57" s="37"/>
      <c r="G57" s="37"/>
      <c r="H57" s="37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1:35" s="36" customFormat="1">
      <c r="A58" s="10"/>
      <c r="B58" s="38"/>
      <c r="C58" s="38"/>
      <c r="E58" s="1"/>
      <c r="F58" s="37"/>
      <c r="G58" s="37"/>
      <c r="H58" s="37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1:35" s="36" customFormat="1">
      <c r="A59" s="10"/>
      <c r="B59" s="38"/>
      <c r="C59" s="38"/>
      <c r="E59" s="1"/>
      <c r="F59" s="37"/>
      <c r="G59" s="37"/>
      <c r="H59" s="37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1:35" s="36" customFormat="1">
      <c r="A60" s="10"/>
      <c r="B60" s="38"/>
      <c r="C60" s="38"/>
      <c r="E60" s="1"/>
      <c r="F60" s="37"/>
      <c r="G60" s="37"/>
      <c r="H60" s="37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</row>
    <row r="61" spans="1:35" s="36" customFormat="1">
      <c r="A61" s="10"/>
      <c r="B61" s="38"/>
      <c r="C61" s="38"/>
      <c r="E61" s="1"/>
      <c r="F61" s="37"/>
      <c r="G61" s="37"/>
      <c r="H61" s="37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5" s="36" customFormat="1">
      <c r="A62" s="10"/>
      <c r="B62" s="38"/>
      <c r="C62" s="38"/>
      <c r="E62" s="1"/>
      <c r="F62" s="37"/>
      <c r="G62" s="37"/>
      <c r="H62" s="37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>
      <c r="A63" s="10"/>
      <c r="B63" s="38"/>
      <c r="C63" s="38"/>
      <c r="E63" s="1"/>
      <c r="F63" s="37"/>
      <c r="G63" s="37"/>
      <c r="H63" s="37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s="36" customFormat="1">
      <c r="A64" s="10"/>
      <c r="B64" s="38"/>
      <c r="C64" s="38"/>
      <c r="E64" s="1"/>
      <c r="F64" s="37"/>
      <c r="G64" s="37"/>
      <c r="H64" s="37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s="36" customFormat="1">
      <c r="A65" s="10"/>
      <c r="B65" s="38"/>
      <c r="C65" s="38"/>
      <c r="E65" s="1"/>
      <c r="F65" s="37"/>
      <c r="G65" s="37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</row>
    <row r="66" spans="1:35" s="36" customFormat="1">
      <c r="A66" s="10"/>
      <c r="B66" s="38"/>
      <c r="C66" s="38"/>
      <c r="E66" s="1"/>
      <c r="F66" s="37"/>
      <c r="G66" s="37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</row>
    <row r="67" spans="1:35" s="36" customFormat="1">
      <c r="A67" s="10"/>
      <c r="B67" s="38"/>
      <c r="C67" s="38"/>
      <c r="E67" s="1"/>
      <c r="F67" s="37"/>
      <c r="G67" s="37"/>
      <c r="H67" s="37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</row>
    <row r="68" spans="1:35" s="36" customFormat="1">
      <c r="A68" s="10"/>
      <c r="B68" s="38"/>
      <c r="C68" s="38"/>
      <c r="E68" s="1"/>
      <c r="F68" s="37"/>
      <c r="G68" s="37"/>
      <c r="H68" s="37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</row>
    <row r="69" spans="1:35" s="36" customFormat="1">
      <c r="A69" s="10"/>
      <c r="B69" s="38"/>
      <c r="C69" s="38"/>
      <c r="E69" s="1"/>
      <c r="F69" s="37"/>
      <c r="G69" s="37"/>
      <c r="H69" s="37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</row>
    <row r="70" spans="1:35" s="36" customFormat="1">
      <c r="A70" s="10"/>
      <c r="B70" s="38"/>
      <c r="C70" s="38"/>
      <c r="E70" s="1"/>
      <c r="F70" s="37"/>
      <c r="G70" s="37"/>
      <c r="H70" s="37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</row>
    <row r="71" spans="1:35" s="36" customFormat="1">
      <c r="A71" s="10"/>
      <c r="B71" s="38"/>
      <c r="C71" s="38"/>
      <c r="E71" s="1"/>
      <c r="F71" s="37"/>
      <c r="G71" s="37"/>
      <c r="H71" s="37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</row>
    <row r="72" spans="1:35" s="36" customFormat="1">
      <c r="A72" s="10"/>
      <c r="B72" s="38"/>
      <c r="C72" s="38"/>
      <c r="E72" s="1"/>
      <c r="F72" s="37"/>
      <c r="G72" s="37"/>
      <c r="H72" s="37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</row>
    <row r="73" spans="1:35" s="36" customFormat="1">
      <c r="A73" s="10"/>
      <c r="B73" s="38"/>
      <c r="C73" s="38"/>
      <c r="E73" s="1"/>
      <c r="F73" s="37"/>
      <c r="G73" s="37"/>
      <c r="H73" s="37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</row>
    <row r="74" spans="1:35" s="36" customFormat="1">
      <c r="A74" s="10"/>
      <c r="B74" s="38"/>
      <c r="C74" s="38"/>
      <c r="E74" s="1"/>
      <c r="F74" s="37"/>
      <c r="G74" s="37"/>
      <c r="H74" s="37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 s="36" customFormat="1">
      <c r="A75" s="10"/>
      <c r="B75" s="38"/>
      <c r="C75" s="38"/>
      <c r="E75" s="1"/>
      <c r="F75" s="37"/>
      <c r="G75" s="37"/>
      <c r="H75" s="37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36" customFormat="1">
      <c r="A76" s="10"/>
      <c r="B76" s="38"/>
      <c r="C76" s="38"/>
      <c r="E76" s="1"/>
      <c r="F76" s="37"/>
      <c r="G76" s="37"/>
      <c r="H76" s="37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36" customFormat="1">
      <c r="A77" s="10"/>
      <c r="B77" s="38"/>
      <c r="C77" s="38"/>
      <c r="E77" s="1"/>
      <c r="F77" s="37"/>
      <c r="G77" s="37"/>
      <c r="H77" s="37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36" customFormat="1">
      <c r="A78" s="10"/>
      <c r="B78" s="38"/>
      <c r="C78" s="38"/>
      <c r="E78" s="1"/>
      <c r="F78" s="37"/>
      <c r="G78" s="37"/>
      <c r="H78" s="37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36" customFormat="1">
      <c r="A79" s="10"/>
      <c r="B79" s="38"/>
      <c r="C79" s="38"/>
      <c r="E79" s="1"/>
      <c r="F79" s="37"/>
      <c r="G79" s="37"/>
      <c r="H79" s="37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</row>
    <row r="80" spans="1:35" s="36" customFormat="1">
      <c r="A80" s="10"/>
      <c r="B80" s="38"/>
      <c r="C80" s="38"/>
      <c r="E80" s="1"/>
      <c r="F80" s="37"/>
      <c r="G80" s="37"/>
      <c r="H80" s="37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</row>
    <row r="81" spans="1:35" s="36" customFormat="1">
      <c r="A81" s="10"/>
      <c r="B81" s="38"/>
      <c r="C81" s="38"/>
      <c r="E81" s="1"/>
      <c r="F81" s="37"/>
      <c r="G81" s="37"/>
      <c r="H81" s="37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36" customFormat="1">
      <c r="A82" s="10"/>
      <c r="B82" s="38"/>
      <c r="C82" s="38"/>
      <c r="E82" s="1"/>
      <c r="F82" s="37"/>
      <c r="G82" s="37"/>
      <c r="H82" s="37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36" customFormat="1">
      <c r="A83" s="10"/>
      <c r="B83" s="38"/>
      <c r="C83" s="38"/>
      <c r="E83" s="1"/>
      <c r="F83" s="37"/>
      <c r="G83" s="37"/>
      <c r="H83" s="37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36" customFormat="1">
      <c r="A84" s="10"/>
      <c r="B84" s="38"/>
      <c r="C84" s="38"/>
      <c r="E84" s="1"/>
      <c r="F84" s="37"/>
      <c r="G84" s="37"/>
      <c r="H84" s="37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36" customFormat="1">
      <c r="A85" s="10"/>
      <c r="B85" s="38"/>
      <c r="C85" s="38"/>
      <c r="E85" s="1"/>
      <c r="F85" s="37"/>
      <c r="G85" s="37"/>
      <c r="H85" s="37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36" customFormat="1">
      <c r="A86" s="10"/>
      <c r="B86" s="38"/>
      <c r="C86" s="38"/>
      <c r="E86" s="1"/>
      <c r="F86" s="37"/>
      <c r="G86" s="37"/>
      <c r="H86" s="37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36" customFormat="1">
      <c r="A87" s="10"/>
      <c r="B87" s="38"/>
      <c r="C87" s="38"/>
      <c r="E87" s="1"/>
      <c r="F87" s="37"/>
      <c r="G87" s="37"/>
      <c r="H87" s="37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36" customFormat="1">
      <c r="A88" s="10"/>
      <c r="B88" s="38"/>
      <c r="C88" s="38"/>
      <c r="E88" s="1"/>
      <c r="F88" s="37"/>
      <c r="G88" s="37"/>
      <c r="H88" s="37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36" customFormat="1">
      <c r="A89" s="10"/>
      <c r="B89" s="38"/>
      <c r="C89" s="38"/>
      <c r="E89" s="1"/>
      <c r="F89" s="37"/>
      <c r="G89" s="37"/>
      <c r="H89" s="37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36" customFormat="1">
      <c r="A90" s="10"/>
      <c r="B90" s="38"/>
      <c r="C90" s="38"/>
      <c r="E90" s="1"/>
      <c r="F90" s="37"/>
      <c r="G90" s="37"/>
      <c r="H90" s="37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36" customFormat="1">
      <c r="A91" s="10"/>
      <c r="B91" s="38"/>
      <c r="C91" s="38"/>
      <c r="E91" s="1"/>
      <c r="F91" s="37"/>
      <c r="G91" s="37"/>
      <c r="H91" s="37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36" customFormat="1">
      <c r="A92" s="10"/>
      <c r="B92" s="38"/>
      <c r="C92" s="38"/>
      <c r="E92" s="1"/>
      <c r="F92" s="37"/>
      <c r="G92" s="37"/>
      <c r="H92" s="37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36" customFormat="1">
      <c r="A93" s="10"/>
      <c r="B93" s="38"/>
      <c r="C93" s="38"/>
      <c r="E93" s="1"/>
      <c r="F93" s="37"/>
      <c r="G93" s="37"/>
      <c r="H93" s="37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36" customFormat="1">
      <c r="A94" s="10"/>
      <c r="B94" s="38"/>
      <c r="C94" s="38"/>
      <c r="E94" s="1"/>
      <c r="F94" s="37"/>
      <c r="G94" s="37"/>
      <c r="H94" s="37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36" customFormat="1">
      <c r="A95" s="10"/>
      <c r="B95" s="38"/>
      <c r="C95" s="38"/>
      <c r="E95" s="1"/>
      <c r="F95" s="37"/>
      <c r="G95" s="37"/>
      <c r="H95" s="37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36" customFormat="1">
      <c r="A96" s="10"/>
      <c r="B96" s="38"/>
      <c r="C96" s="38"/>
      <c r="E96" s="1"/>
      <c r="F96" s="37"/>
      <c r="G96" s="37"/>
      <c r="H96" s="37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36" customFormat="1">
      <c r="A97" s="10"/>
      <c r="B97" s="38"/>
      <c r="C97" s="38"/>
      <c r="E97" s="1"/>
      <c r="F97" s="37"/>
      <c r="G97" s="37"/>
      <c r="H97" s="37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36" customFormat="1">
      <c r="A98" s="10"/>
      <c r="B98" s="38"/>
      <c r="C98" s="38"/>
      <c r="E98" s="1"/>
      <c r="F98" s="37"/>
      <c r="G98" s="37"/>
      <c r="H98" s="37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36" customFormat="1">
      <c r="A99" s="10"/>
      <c r="B99" s="38"/>
      <c r="C99" s="38"/>
      <c r="E99" s="1"/>
      <c r="F99" s="37"/>
      <c r="G99" s="37"/>
      <c r="H99" s="37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36" customFormat="1">
      <c r="A100" s="10"/>
      <c r="B100" s="38"/>
      <c r="C100" s="38"/>
      <c r="E100" s="1"/>
      <c r="F100" s="37"/>
      <c r="G100" s="37"/>
      <c r="H100" s="37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36" customFormat="1">
      <c r="A101" s="10"/>
      <c r="B101" s="38"/>
      <c r="C101" s="38"/>
      <c r="E101" s="1"/>
      <c r="F101" s="37"/>
      <c r="G101" s="37"/>
      <c r="H101" s="37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36" customFormat="1">
      <c r="A102" s="10"/>
      <c r="B102" s="38"/>
      <c r="C102" s="38"/>
      <c r="E102" s="1"/>
      <c r="F102" s="37"/>
      <c r="G102" s="37"/>
      <c r="H102" s="37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36" customFormat="1">
      <c r="A103" s="10"/>
      <c r="B103" s="38"/>
      <c r="C103" s="38"/>
      <c r="E103" s="1"/>
      <c r="F103" s="37"/>
      <c r="G103" s="37"/>
      <c r="H103" s="37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36" customFormat="1">
      <c r="A104" s="10"/>
      <c r="B104" s="38"/>
      <c r="C104" s="38"/>
      <c r="E104" s="1"/>
      <c r="F104" s="37"/>
      <c r="G104" s="37"/>
      <c r="H104" s="3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36" customFormat="1">
      <c r="A105" s="10"/>
      <c r="B105" s="38"/>
      <c r="C105" s="38"/>
      <c r="E105" s="1"/>
      <c r="F105" s="37"/>
      <c r="G105" s="37"/>
      <c r="H105" s="3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36" customFormat="1">
      <c r="A106" s="10"/>
      <c r="B106" s="38"/>
      <c r="C106" s="38"/>
      <c r="E106" s="1"/>
      <c r="F106" s="37"/>
      <c r="G106" s="37"/>
      <c r="H106" s="3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36" customFormat="1">
      <c r="A107" s="10"/>
      <c r="B107" s="38"/>
      <c r="C107" s="38"/>
      <c r="E107" s="1"/>
      <c r="F107" s="37"/>
      <c r="G107" s="37"/>
      <c r="H107" s="3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>
      <c r="A108" s="10"/>
      <c r="B108" s="38"/>
      <c r="C108" s="38"/>
      <c r="E108" s="1"/>
      <c r="F108" s="37"/>
      <c r="G108" s="37"/>
      <c r="H108" s="3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>
      <c r="A109" s="10"/>
      <c r="B109" s="38"/>
      <c r="C109" s="38"/>
      <c r="E109" s="1"/>
      <c r="F109" s="37"/>
      <c r="G109" s="37"/>
      <c r="H109" s="37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>
      <c r="A110" s="10"/>
      <c r="B110" s="38"/>
      <c r="C110" s="38"/>
      <c r="E110" s="1"/>
      <c r="F110" s="37"/>
      <c r="G110" s="37"/>
      <c r="H110" s="37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>
      <c r="A111" s="10"/>
      <c r="B111" s="38"/>
      <c r="C111" s="38"/>
      <c r="E111" s="1"/>
      <c r="F111" s="37"/>
      <c r="G111" s="37"/>
      <c r="H111" s="37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>
      <c r="A112" s="10"/>
      <c r="B112" s="38"/>
      <c r="C112" s="38"/>
      <c r="E112" s="1"/>
      <c r="F112" s="37"/>
      <c r="G112" s="37"/>
      <c r="H112" s="37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>
      <c r="A113" s="10"/>
      <c r="B113" s="38"/>
      <c r="C113" s="38"/>
      <c r="E113" s="1"/>
      <c r="F113" s="37"/>
      <c r="G113" s="37"/>
      <c r="H113" s="37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>
      <c r="A114" s="10"/>
      <c r="B114" s="38"/>
      <c r="C114" s="38"/>
      <c r="E114" s="1"/>
      <c r="F114" s="37"/>
      <c r="G114" s="37"/>
      <c r="H114" s="37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>
      <c r="A115" s="10"/>
      <c r="B115" s="38"/>
      <c r="C115" s="38"/>
      <c r="E115" s="1"/>
      <c r="F115" s="37"/>
      <c r="G115" s="37"/>
      <c r="H115" s="37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>
      <c r="A116" s="10"/>
      <c r="B116" s="38"/>
      <c r="C116" s="38"/>
      <c r="E116" s="1"/>
      <c r="F116" s="37"/>
      <c r="G116" s="37"/>
      <c r="H116" s="37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>
      <c r="A117" s="10"/>
      <c r="B117" s="38"/>
      <c r="C117" s="38"/>
      <c r="E117" s="1"/>
      <c r="F117" s="37"/>
      <c r="G117" s="37"/>
      <c r="H117" s="37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>
      <c r="A118" s="10"/>
      <c r="B118" s="38"/>
      <c r="C118" s="38"/>
      <c r="E118" s="1"/>
      <c r="F118" s="37"/>
      <c r="G118" s="37"/>
      <c r="H118" s="37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>
      <c r="A119" s="10"/>
      <c r="B119" s="38"/>
      <c r="C119" s="38"/>
      <c r="E119" s="1"/>
      <c r="F119" s="37"/>
      <c r="G119" s="37"/>
      <c r="H119" s="37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>
      <c r="A120" s="10"/>
      <c r="B120" s="38"/>
      <c r="C120" s="38"/>
      <c r="E120" s="1"/>
      <c r="F120" s="37"/>
      <c r="G120" s="37"/>
      <c r="H120" s="37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>
      <c r="A121" s="10"/>
      <c r="B121" s="38"/>
      <c r="C121" s="38"/>
      <c r="E121" s="1"/>
      <c r="F121" s="37"/>
      <c r="G121" s="37"/>
      <c r="H121" s="37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>
      <c r="A122" s="10"/>
      <c r="B122" s="38"/>
      <c r="C122" s="38"/>
      <c r="E122" s="1"/>
      <c r="F122" s="37"/>
      <c r="G122" s="37"/>
      <c r="H122" s="37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>
      <c r="A123" s="10"/>
      <c r="B123" s="38"/>
      <c r="C123" s="38"/>
      <c r="E123" s="1"/>
      <c r="F123" s="37"/>
      <c r="G123" s="37"/>
      <c r="H123" s="37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>
      <c r="A124" s="10"/>
      <c r="B124" s="38"/>
      <c r="C124" s="38"/>
      <c r="E124" s="1"/>
      <c r="F124" s="37"/>
      <c r="G124" s="37"/>
      <c r="H124" s="37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>
      <c r="A125" s="10"/>
      <c r="B125" s="38"/>
      <c r="C125" s="38"/>
      <c r="E125" s="1"/>
      <c r="F125" s="37"/>
      <c r="G125" s="37"/>
      <c r="H125" s="37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>
      <c r="A126" s="10"/>
      <c r="B126" s="38"/>
      <c r="C126" s="38"/>
      <c r="E126" s="1"/>
      <c r="F126" s="37"/>
      <c r="G126" s="37"/>
      <c r="H126" s="37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>
      <c r="A127" s="10"/>
      <c r="B127" s="38"/>
      <c r="C127" s="38"/>
      <c r="E127" s="1"/>
      <c r="F127" s="37"/>
      <c r="G127" s="37"/>
      <c r="H127" s="37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>
      <c r="A128" s="10"/>
      <c r="B128" s="38"/>
      <c r="C128" s="38"/>
      <c r="E128" s="1"/>
      <c r="F128" s="37"/>
      <c r="G128" s="37"/>
      <c r="H128" s="37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>
      <c r="A129" s="10"/>
      <c r="B129" s="38"/>
      <c r="C129" s="38"/>
      <c r="E129" s="1"/>
      <c r="F129" s="37"/>
      <c r="G129" s="37"/>
      <c r="H129" s="37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>
      <c r="A130" s="10"/>
      <c r="B130" s="38"/>
      <c r="C130" s="38"/>
      <c r="E130" s="1"/>
      <c r="F130" s="37"/>
      <c r="G130" s="37"/>
      <c r="H130" s="37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>
      <c r="A131" s="10"/>
      <c r="B131" s="38"/>
      <c r="C131" s="38"/>
      <c r="E131" s="1"/>
      <c r="F131" s="37"/>
      <c r="G131" s="37"/>
      <c r="H131" s="3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0"/>
      <c r="B132" s="38"/>
      <c r="C132" s="38"/>
      <c r="E132" s="1"/>
      <c r="F132" s="37"/>
      <c r="G132" s="37"/>
      <c r="H132" s="3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38"/>
      <c r="C133" s="38"/>
      <c r="E133" s="1"/>
      <c r="F133" s="37"/>
      <c r="G133" s="37"/>
      <c r="H133" s="3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38"/>
      <c r="C134" s="38"/>
      <c r="E134" s="1"/>
      <c r="F134" s="37"/>
      <c r="G134" s="37"/>
      <c r="H134" s="3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38"/>
      <c r="C135" s="38"/>
      <c r="E135" s="1"/>
      <c r="F135" s="37"/>
      <c r="G135" s="37"/>
      <c r="H135" s="3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38"/>
      <c r="C136" s="38"/>
      <c r="E136" s="1"/>
      <c r="F136" s="37"/>
      <c r="G136" s="37"/>
      <c r="H136" s="3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38"/>
      <c r="C137" s="38"/>
      <c r="E137" s="1"/>
      <c r="F137" s="37"/>
      <c r="G137" s="37"/>
      <c r="H137" s="3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38"/>
      <c r="C138" s="38"/>
      <c r="E138" s="1"/>
      <c r="F138" s="37"/>
      <c r="G138" s="37"/>
      <c r="H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38"/>
      <c r="C139" s="38"/>
      <c r="E139" s="1"/>
      <c r="F139" s="37"/>
      <c r="G139" s="37"/>
      <c r="H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38"/>
      <c r="C140" s="38"/>
      <c r="E140" s="1"/>
      <c r="F140" s="37"/>
      <c r="G140" s="37"/>
      <c r="H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38"/>
      <c r="C141" s="38"/>
      <c r="E141" s="1"/>
      <c r="F141" s="37"/>
      <c r="G141" s="37"/>
      <c r="H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38"/>
      <c r="C142" s="38"/>
      <c r="E142" s="1"/>
      <c r="F142" s="37"/>
      <c r="G142" s="37"/>
      <c r="H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38"/>
      <c r="C143" s="38"/>
      <c r="E143" s="1"/>
      <c r="F143" s="37"/>
      <c r="G143" s="37"/>
      <c r="H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38"/>
      <c r="C144" s="38"/>
      <c r="E144" s="1"/>
      <c r="F144" s="37"/>
      <c r="G144" s="37"/>
      <c r="H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38"/>
      <c r="C145" s="38"/>
      <c r="E145" s="1"/>
      <c r="F145" s="37"/>
      <c r="G145" s="37"/>
      <c r="H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38"/>
      <c r="C146" s="38"/>
      <c r="E146" s="1"/>
      <c r="F146" s="37"/>
      <c r="G146" s="37"/>
      <c r="H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38"/>
      <c r="C147" s="38"/>
      <c r="E147" s="1"/>
      <c r="F147" s="37"/>
      <c r="G147" s="37"/>
      <c r="H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38"/>
      <c r="C148" s="38"/>
      <c r="E148" s="1"/>
      <c r="F148" s="37"/>
      <c r="G148" s="37"/>
      <c r="H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38"/>
      <c r="C149" s="38"/>
      <c r="E149" s="1"/>
      <c r="F149" s="37"/>
      <c r="G149" s="37"/>
      <c r="H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38"/>
      <c r="C150" s="38"/>
      <c r="E150" s="1"/>
      <c r="F150" s="37"/>
      <c r="G150" s="37"/>
      <c r="H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38"/>
      <c r="C151" s="38"/>
      <c r="E151" s="1"/>
      <c r="F151" s="37"/>
      <c r="G151" s="37"/>
      <c r="H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38"/>
      <c r="C152" s="38"/>
      <c r="E152" s="1"/>
      <c r="F152" s="37"/>
      <c r="G152" s="37"/>
      <c r="H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38"/>
      <c r="C153" s="38"/>
      <c r="E153" s="1"/>
      <c r="F153" s="37"/>
      <c r="G153" s="37"/>
      <c r="H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38"/>
      <c r="C154" s="38"/>
      <c r="E154" s="1"/>
      <c r="F154" s="37"/>
      <c r="G154" s="37"/>
      <c r="H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38"/>
      <c r="C155" s="38"/>
      <c r="E155" s="1"/>
      <c r="F155" s="37"/>
      <c r="G155" s="37"/>
      <c r="H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38"/>
      <c r="C156" s="38"/>
      <c r="E156" s="1"/>
      <c r="F156" s="37"/>
      <c r="G156" s="37"/>
      <c r="H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38"/>
      <c r="C157" s="38"/>
      <c r="E157" s="1"/>
      <c r="F157" s="37"/>
      <c r="G157" s="37"/>
      <c r="H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38"/>
      <c r="C158" s="38"/>
      <c r="E158" s="1"/>
      <c r="F158" s="37"/>
      <c r="G158" s="37"/>
      <c r="H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38"/>
      <c r="C159" s="38"/>
      <c r="E159" s="1"/>
      <c r="F159" s="37"/>
      <c r="G159" s="37"/>
      <c r="H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38"/>
      <c r="C160" s="38"/>
      <c r="E160" s="1"/>
      <c r="F160" s="37"/>
      <c r="G160" s="37"/>
      <c r="H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38"/>
      <c r="C161" s="38"/>
      <c r="E161" s="1"/>
      <c r="F161" s="37"/>
      <c r="G161" s="37"/>
      <c r="H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38"/>
      <c r="C162" s="38"/>
      <c r="E162" s="1"/>
      <c r="F162" s="37"/>
      <c r="G162" s="37"/>
      <c r="H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38"/>
      <c r="C163" s="38"/>
      <c r="E163" s="1"/>
      <c r="F163" s="37"/>
      <c r="G163" s="37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38"/>
      <c r="C164" s="38"/>
      <c r="E164" s="1"/>
      <c r="F164" s="37"/>
      <c r="G164" s="37"/>
      <c r="H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38"/>
      <c r="C165" s="38"/>
      <c r="E165" s="1"/>
      <c r="F165" s="37"/>
      <c r="G165" s="37"/>
      <c r="H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38"/>
      <c r="C166" s="38"/>
      <c r="E166" s="1"/>
      <c r="F166" s="37"/>
      <c r="G166" s="37"/>
      <c r="H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38"/>
      <c r="C167" s="38"/>
      <c r="E167" s="1"/>
      <c r="F167" s="37"/>
      <c r="G167" s="37"/>
      <c r="H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38"/>
      <c r="C168" s="38"/>
      <c r="E168" s="1"/>
      <c r="F168" s="37"/>
      <c r="G168" s="37"/>
      <c r="H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38"/>
      <c r="C169" s="38"/>
      <c r="E169" s="1"/>
      <c r="F169" s="37"/>
      <c r="G169" s="37"/>
      <c r="H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38"/>
      <c r="C170" s="38"/>
      <c r="E170" s="1"/>
      <c r="F170" s="37"/>
      <c r="G170" s="37"/>
      <c r="H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38"/>
      <c r="C171" s="38"/>
      <c r="E171" s="1"/>
      <c r="F171" s="37"/>
      <c r="G171" s="37"/>
      <c r="H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38"/>
      <c r="C172" s="38"/>
      <c r="E172" s="1"/>
      <c r="F172" s="37"/>
      <c r="G172" s="37"/>
      <c r="H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38"/>
      <c r="C173" s="38"/>
      <c r="E173" s="1"/>
      <c r="F173" s="37"/>
      <c r="G173" s="37"/>
      <c r="H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38"/>
      <c r="C174" s="38"/>
      <c r="E174" s="1"/>
      <c r="F174" s="37"/>
      <c r="G174" s="37"/>
      <c r="H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38"/>
      <c r="C175" s="38"/>
      <c r="E175" s="1"/>
      <c r="F175" s="37"/>
      <c r="G175" s="37"/>
      <c r="H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38"/>
      <c r="C176" s="38"/>
      <c r="E176" s="1"/>
      <c r="F176" s="37"/>
      <c r="G176" s="37"/>
      <c r="H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38"/>
      <c r="C177" s="38"/>
      <c r="E177" s="1"/>
      <c r="F177" s="37"/>
      <c r="G177" s="37"/>
      <c r="H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38"/>
      <c r="C178" s="38"/>
      <c r="E178" s="1"/>
      <c r="F178" s="37"/>
      <c r="G178" s="37"/>
      <c r="H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38"/>
      <c r="C179" s="38"/>
      <c r="E179" s="1"/>
      <c r="F179" s="37"/>
      <c r="G179" s="37"/>
      <c r="H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38"/>
      <c r="C180" s="38"/>
      <c r="E180" s="1"/>
      <c r="F180" s="37"/>
      <c r="G180" s="37"/>
      <c r="H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38"/>
      <c r="C181" s="38"/>
      <c r="E181" s="1"/>
      <c r="F181" s="37"/>
      <c r="G181" s="37"/>
      <c r="H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38"/>
      <c r="C182" s="38"/>
      <c r="E182" s="1"/>
      <c r="F182" s="37"/>
      <c r="G182" s="37"/>
      <c r="H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38"/>
      <c r="C183" s="38"/>
      <c r="E183" s="1"/>
      <c r="F183" s="37"/>
      <c r="G183" s="37"/>
      <c r="H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38"/>
      <c r="C184" s="38"/>
      <c r="E184" s="1"/>
      <c r="F184" s="37"/>
      <c r="G184" s="37"/>
      <c r="H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38"/>
      <c r="C185" s="38"/>
      <c r="E185" s="1"/>
      <c r="F185" s="37"/>
      <c r="G185" s="37"/>
      <c r="H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38"/>
      <c r="C186" s="38"/>
      <c r="E186" s="1"/>
      <c r="F186" s="37"/>
      <c r="G186" s="37"/>
      <c r="H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38"/>
      <c r="C187" s="38"/>
      <c r="E187" s="1"/>
      <c r="F187" s="37"/>
      <c r="G187" s="37"/>
      <c r="H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38"/>
      <c r="C188" s="38"/>
      <c r="E188" s="1"/>
      <c r="F188" s="37"/>
      <c r="G188" s="37"/>
      <c r="H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38"/>
      <c r="C189" s="38"/>
      <c r="E189" s="1"/>
      <c r="F189" s="37"/>
      <c r="G189" s="37"/>
      <c r="H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38"/>
      <c r="C190" s="38"/>
      <c r="E190" s="1"/>
      <c r="F190" s="37"/>
      <c r="G190" s="37"/>
      <c r="H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38"/>
      <c r="C191" s="38"/>
      <c r="E191" s="1"/>
      <c r="F191" s="37"/>
      <c r="G191" s="37"/>
      <c r="H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38"/>
      <c r="C192" s="38"/>
      <c r="E192" s="1"/>
      <c r="F192" s="37"/>
      <c r="G192" s="37"/>
      <c r="H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38"/>
      <c r="C193" s="38"/>
      <c r="E193" s="1"/>
      <c r="F193" s="37"/>
      <c r="G193" s="37"/>
      <c r="H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38"/>
      <c r="C194" s="38"/>
      <c r="E194" s="1"/>
      <c r="F194" s="37"/>
      <c r="G194" s="37"/>
      <c r="H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38"/>
      <c r="C195" s="38"/>
      <c r="E195" s="1"/>
      <c r="F195" s="37"/>
      <c r="G195" s="37"/>
      <c r="H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38"/>
      <c r="C196" s="38"/>
      <c r="E196" s="1"/>
      <c r="F196" s="37"/>
      <c r="G196" s="37"/>
      <c r="H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38"/>
      <c r="C197" s="38"/>
      <c r="E197" s="1"/>
      <c r="F197" s="37"/>
      <c r="G197" s="37"/>
      <c r="H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38"/>
      <c r="C198" s="38"/>
      <c r="E198" s="1"/>
      <c r="F198" s="37"/>
      <c r="G198" s="37"/>
      <c r="H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38"/>
      <c r="C199" s="38"/>
      <c r="E199" s="1"/>
      <c r="F199" s="37"/>
      <c r="G199" s="37"/>
      <c r="H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38"/>
      <c r="C200" s="38"/>
      <c r="E200" s="1"/>
      <c r="F200" s="37"/>
      <c r="G200" s="37"/>
      <c r="H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38"/>
      <c r="C201" s="38"/>
      <c r="E201" s="1"/>
      <c r="F201" s="37"/>
      <c r="G201" s="37"/>
      <c r="H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38"/>
      <c r="C202" s="38"/>
      <c r="E202" s="1"/>
      <c r="F202" s="37"/>
      <c r="G202" s="37"/>
      <c r="H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38"/>
      <c r="C203" s="38"/>
      <c r="E203" s="1"/>
      <c r="F203" s="37"/>
      <c r="G203" s="37"/>
      <c r="H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38"/>
      <c r="C204" s="38"/>
      <c r="E204" s="1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38"/>
      <c r="C205" s="38"/>
      <c r="E205" s="1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38"/>
      <c r="C206" s="38"/>
      <c r="E206" s="1"/>
      <c r="F206" s="37"/>
      <c r="G206" s="37"/>
      <c r="H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38"/>
      <c r="C207" s="38"/>
      <c r="E207" s="1"/>
      <c r="F207" s="37"/>
      <c r="G207" s="37"/>
      <c r="H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38"/>
      <c r="C208" s="38"/>
      <c r="E208" s="1"/>
      <c r="F208" s="37"/>
      <c r="G208" s="37"/>
      <c r="H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38"/>
      <c r="C209" s="38"/>
      <c r="E209" s="1"/>
      <c r="F209" s="37"/>
      <c r="G209" s="37"/>
      <c r="H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38"/>
      <c r="C210" s="38"/>
      <c r="E210" s="1"/>
      <c r="F210" s="37"/>
      <c r="G210" s="37"/>
      <c r="H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38"/>
      <c r="C211" s="38"/>
      <c r="E211" s="1"/>
      <c r="F211" s="37"/>
      <c r="G211" s="37"/>
      <c r="H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38"/>
      <c r="C212" s="38"/>
      <c r="E212" s="1"/>
      <c r="F212" s="37"/>
      <c r="G212" s="37"/>
      <c r="H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38"/>
      <c r="C213" s="38"/>
      <c r="E213" s="1"/>
      <c r="F213" s="37"/>
      <c r="G213" s="37"/>
      <c r="H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38"/>
      <c r="C214" s="38"/>
      <c r="E214" s="1"/>
      <c r="F214" s="37"/>
      <c r="G214" s="37"/>
      <c r="H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38"/>
      <c r="C215" s="38"/>
      <c r="E215" s="1"/>
      <c r="F215" s="37"/>
      <c r="G215" s="37"/>
      <c r="H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38"/>
      <c r="C216" s="38"/>
      <c r="E216" s="1"/>
      <c r="F216" s="37"/>
      <c r="G216" s="37"/>
      <c r="H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38"/>
      <c r="C217" s="38"/>
      <c r="E217" s="1"/>
      <c r="F217" s="37"/>
      <c r="G217" s="37"/>
      <c r="H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38"/>
      <c r="C218" s="38"/>
      <c r="E218" s="1"/>
      <c r="F218" s="37"/>
      <c r="G218" s="37"/>
      <c r="H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38"/>
      <c r="C219" s="38"/>
      <c r="E219" s="1"/>
      <c r="F219" s="37"/>
      <c r="G219" s="37"/>
      <c r="H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38"/>
      <c r="C220" s="38"/>
      <c r="E220" s="1"/>
      <c r="F220" s="37"/>
      <c r="G220" s="37"/>
      <c r="H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38"/>
      <c r="C221" s="38"/>
      <c r="E221" s="1"/>
      <c r="F221" s="37"/>
      <c r="G221" s="37"/>
      <c r="H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38"/>
      <c r="C222" s="38"/>
      <c r="E222" s="1"/>
      <c r="F222" s="37"/>
      <c r="G222" s="37"/>
      <c r="H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38"/>
      <c r="C223" s="38"/>
      <c r="E223" s="1"/>
      <c r="F223" s="37"/>
      <c r="G223" s="37"/>
      <c r="H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38"/>
      <c r="C224" s="38"/>
      <c r="E224" s="1"/>
      <c r="F224" s="37"/>
      <c r="G224" s="37"/>
      <c r="H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38"/>
      <c r="C225" s="38"/>
      <c r="E225" s="1"/>
      <c r="F225" s="37"/>
      <c r="G225" s="37"/>
      <c r="H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38"/>
      <c r="C226" s="38"/>
      <c r="E226" s="1"/>
      <c r="F226" s="37"/>
      <c r="G226" s="37"/>
      <c r="H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38"/>
      <c r="C227" s="38"/>
      <c r="E227" s="1"/>
      <c r="F227" s="37"/>
      <c r="G227" s="37"/>
      <c r="H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38"/>
      <c r="C228" s="38"/>
      <c r="E228" s="1"/>
      <c r="F228" s="37"/>
      <c r="G228" s="37"/>
      <c r="H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38"/>
      <c r="C229" s="38"/>
      <c r="E229" s="1"/>
      <c r="F229" s="37"/>
      <c r="G229" s="37"/>
      <c r="H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38"/>
      <c r="C230" s="38"/>
      <c r="E230" s="1"/>
      <c r="F230" s="37"/>
      <c r="G230" s="37"/>
      <c r="H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38"/>
      <c r="C231" s="38"/>
      <c r="E231" s="1"/>
      <c r="F231" s="37"/>
      <c r="G231" s="37"/>
      <c r="H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38"/>
      <c r="C232" s="38"/>
      <c r="E232" s="1"/>
      <c r="F232" s="37"/>
      <c r="G232" s="37"/>
      <c r="H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38"/>
      <c r="C233" s="38"/>
      <c r="E233" s="1"/>
      <c r="F233" s="37"/>
      <c r="G233" s="37"/>
      <c r="H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38"/>
      <c r="C234" s="38"/>
      <c r="E234" s="1"/>
      <c r="F234" s="37"/>
      <c r="G234" s="37"/>
      <c r="H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38"/>
      <c r="C235" s="38"/>
      <c r="E235" s="1"/>
      <c r="F235" s="37"/>
      <c r="G235" s="37"/>
      <c r="H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38"/>
      <c r="C236" s="38"/>
      <c r="E236" s="1"/>
      <c r="F236" s="37"/>
      <c r="G236" s="37"/>
      <c r="H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38"/>
      <c r="C237" s="38"/>
      <c r="E237" s="1"/>
      <c r="F237" s="37"/>
      <c r="G237" s="37"/>
      <c r="H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38"/>
      <c r="C238" s="38"/>
      <c r="E238" s="1"/>
      <c r="F238" s="37"/>
      <c r="G238" s="37"/>
      <c r="H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38"/>
      <c r="C239" s="38"/>
      <c r="E239" s="1"/>
      <c r="F239" s="37"/>
      <c r="G239" s="37"/>
      <c r="H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38"/>
      <c r="C240" s="38"/>
      <c r="E240" s="1"/>
      <c r="F240" s="37"/>
      <c r="G240" s="37"/>
      <c r="H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38"/>
      <c r="C241" s="38"/>
      <c r="E241" s="1"/>
      <c r="F241" s="37"/>
      <c r="G241" s="37"/>
      <c r="H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38"/>
      <c r="C242" s="38"/>
      <c r="E242" s="1"/>
      <c r="F242" s="37"/>
      <c r="G242" s="37"/>
      <c r="H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38"/>
      <c r="C243" s="38"/>
      <c r="E243" s="1"/>
      <c r="F243" s="37"/>
      <c r="G243" s="37"/>
      <c r="H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0"/>
      <c r="B244" s="38"/>
      <c r="C244" s="38"/>
      <c r="E244" s="1"/>
      <c r="F244" s="37"/>
      <c r="G244" s="37"/>
      <c r="H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0"/>
      <c r="B245" s="38"/>
      <c r="C245" s="38"/>
      <c r="E245" s="1"/>
      <c r="F245" s="37"/>
      <c r="G245" s="37"/>
      <c r="H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0"/>
      <c r="B246" s="38"/>
      <c r="C246" s="38"/>
      <c r="E246" s="1"/>
      <c r="F246" s="37"/>
      <c r="G246" s="37"/>
      <c r="H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0"/>
      <c r="B247" s="38"/>
      <c r="C247" s="38"/>
      <c r="E247" s="1"/>
      <c r="F247" s="37"/>
      <c r="G247" s="37"/>
      <c r="H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0"/>
      <c r="B248" s="38"/>
      <c r="C248" s="38"/>
      <c r="E248" s="1"/>
      <c r="F248" s="37"/>
      <c r="G248" s="37"/>
      <c r="H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0"/>
      <c r="B249" s="38"/>
      <c r="C249" s="38"/>
      <c r="E249" s="1"/>
      <c r="F249" s="37"/>
      <c r="G249" s="37"/>
      <c r="H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0"/>
      <c r="B250" s="38"/>
      <c r="C250" s="38"/>
      <c r="E250" s="1"/>
      <c r="F250" s="37"/>
      <c r="G250" s="37"/>
      <c r="H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0"/>
      <c r="B251" s="38"/>
      <c r="C251" s="38"/>
      <c r="E251" s="1"/>
      <c r="F251" s="37"/>
      <c r="G251" s="37"/>
      <c r="H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0"/>
      <c r="B252" s="38"/>
      <c r="C252" s="38"/>
      <c r="E252" s="1"/>
      <c r="F252" s="37"/>
      <c r="G252" s="37"/>
      <c r="H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0"/>
      <c r="B253" s="38"/>
      <c r="C253" s="38"/>
      <c r="E253" s="1"/>
      <c r="F253" s="37"/>
      <c r="G253" s="37"/>
      <c r="H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0"/>
      <c r="B254" s="38"/>
      <c r="C254" s="38"/>
      <c r="E254" s="1"/>
      <c r="F254" s="37"/>
      <c r="G254" s="37"/>
      <c r="H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0"/>
      <c r="B255" s="38"/>
      <c r="C255" s="38"/>
      <c r="E255" s="1"/>
      <c r="F255" s="37"/>
      <c r="G255" s="37"/>
      <c r="H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0"/>
      <c r="B256" s="38"/>
      <c r="C256" s="38"/>
      <c r="E256" s="1"/>
      <c r="F256" s="37"/>
      <c r="G256" s="37"/>
      <c r="H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0"/>
      <c r="B257" s="38"/>
      <c r="C257" s="38"/>
      <c r="E257" s="1"/>
      <c r="F257" s="37"/>
      <c r="G257" s="37"/>
      <c r="H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0"/>
      <c r="B258" s="38"/>
      <c r="C258" s="38"/>
      <c r="E258" s="1"/>
      <c r="F258" s="37"/>
      <c r="G258" s="37"/>
      <c r="H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0"/>
      <c r="B259" s="38"/>
      <c r="C259" s="38"/>
      <c r="E259" s="1"/>
      <c r="F259" s="37"/>
      <c r="G259" s="37"/>
      <c r="H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0"/>
      <c r="B260" s="38"/>
      <c r="C260" s="38"/>
      <c r="E260" s="1"/>
      <c r="F260" s="37"/>
      <c r="G260" s="37"/>
      <c r="H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0"/>
      <c r="B261" s="38"/>
      <c r="C261" s="38"/>
      <c r="E261" s="1"/>
      <c r="F261" s="37"/>
      <c r="G261" s="37"/>
      <c r="H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0"/>
      <c r="B262" s="38"/>
      <c r="C262" s="38"/>
      <c r="E262" s="1"/>
      <c r="F262" s="37"/>
      <c r="G262" s="37"/>
      <c r="H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0"/>
      <c r="B263" s="38"/>
      <c r="C263" s="38"/>
      <c r="E263" s="1"/>
      <c r="F263" s="37"/>
      <c r="G263" s="37"/>
      <c r="H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0"/>
      <c r="B264" s="38"/>
      <c r="C264" s="38"/>
      <c r="E264" s="1"/>
      <c r="F264" s="37"/>
      <c r="G264" s="37"/>
      <c r="H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0"/>
      <c r="B265" s="38"/>
      <c r="C265" s="38"/>
      <c r="E265" s="1"/>
      <c r="F265" s="37"/>
      <c r="G265" s="37"/>
      <c r="H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0"/>
      <c r="B266" s="38"/>
      <c r="C266" s="38"/>
      <c r="E266" s="1"/>
      <c r="F266" s="37"/>
      <c r="G266" s="37"/>
      <c r="H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0"/>
      <c r="B267" s="38"/>
      <c r="C267" s="38"/>
      <c r="E267" s="1"/>
      <c r="F267" s="37"/>
      <c r="G267" s="37"/>
      <c r="H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0"/>
      <c r="B268" s="38"/>
      <c r="C268" s="38"/>
      <c r="E268" s="1"/>
      <c r="F268" s="37"/>
      <c r="G268" s="37"/>
      <c r="H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0"/>
      <c r="B269" s="38"/>
      <c r="C269" s="38"/>
      <c r="E269" s="1"/>
      <c r="F269" s="37"/>
      <c r="G269" s="37"/>
      <c r="H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0"/>
      <c r="B270" s="38"/>
      <c r="C270" s="38"/>
      <c r="E270" s="1"/>
      <c r="F270" s="37"/>
      <c r="G270" s="37"/>
      <c r="H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0"/>
      <c r="B271" s="38"/>
      <c r="C271" s="38"/>
      <c r="E271" s="1"/>
      <c r="F271" s="37"/>
      <c r="G271" s="37"/>
      <c r="H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0"/>
      <c r="B272" s="38"/>
      <c r="C272" s="38"/>
      <c r="E272" s="1"/>
      <c r="F272" s="37"/>
      <c r="G272" s="37"/>
      <c r="H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0"/>
      <c r="B273" s="38"/>
      <c r="C273" s="38"/>
      <c r="E273" s="1"/>
      <c r="F273" s="37"/>
      <c r="G273" s="37"/>
      <c r="H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0"/>
      <c r="B274" s="38"/>
      <c r="C274" s="38"/>
      <c r="E274" s="1"/>
      <c r="F274" s="37"/>
      <c r="G274" s="37"/>
      <c r="H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0"/>
      <c r="B275" s="38"/>
      <c r="C275" s="38"/>
      <c r="E275" s="1"/>
      <c r="F275" s="37"/>
      <c r="G275" s="37"/>
      <c r="H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0"/>
      <c r="B276" s="38"/>
      <c r="C276" s="38"/>
      <c r="E276" s="1"/>
      <c r="F276" s="37"/>
      <c r="G276" s="37"/>
      <c r="H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0"/>
      <c r="B277" s="38"/>
      <c r="C277" s="38"/>
      <c r="E277" s="1"/>
      <c r="F277" s="37"/>
      <c r="G277" s="37"/>
      <c r="H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s="36" customFormat="1">
      <c r="A278" s="10"/>
      <c r="B278" s="38"/>
      <c r="C278" s="38"/>
      <c r="E278" s="1"/>
      <c r="F278" s="37"/>
      <c r="G278" s="37"/>
      <c r="H278" s="3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s="36" customFormat="1">
      <c r="A279" s="10"/>
      <c r="B279" s="38"/>
      <c r="C279" s="38"/>
      <c r="E279" s="1"/>
      <c r="F279" s="37"/>
      <c r="G279" s="37"/>
      <c r="H279" s="3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s="36" customFormat="1">
      <c r="A280" s="10"/>
      <c r="B280" s="38"/>
      <c r="C280" s="38"/>
      <c r="E280" s="1"/>
      <c r="F280" s="37"/>
      <c r="G280" s="37"/>
      <c r="H280" s="3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s="36" customFormat="1">
      <c r="A281" s="10"/>
      <c r="B281" s="38"/>
      <c r="C281" s="38"/>
      <c r="E281" s="1"/>
      <c r="F281" s="37"/>
      <c r="G281" s="37"/>
      <c r="H281" s="3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s="36" customFormat="1">
      <c r="A282" s="10"/>
      <c r="B282" s="38"/>
      <c r="C282" s="38"/>
      <c r="E282" s="1"/>
      <c r="F282" s="37"/>
      <c r="G282" s="37"/>
      <c r="H282" s="3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s="36" customFormat="1">
      <c r="A283" s="10"/>
      <c r="B283" s="38"/>
      <c r="C283" s="38"/>
      <c r="E283" s="1"/>
      <c r="F283" s="37"/>
      <c r="G283" s="37"/>
      <c r="H283" s="3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s="36" customFormat="1">
      <c r="A284" s="10"/>
      <c r="B284" s="38"/>
      <c r="C284" s="38"/>
      <c r="E284" s="1"/>
      <c r="F284" s="37"/>
      <c r="G284" s="37"/>
      <c r="H284" s="3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s="36" customFormat="1">
      <c r="A285" s="10"/>
      <c r="B285" s="38"/>
      <c r="C285" s="38"/>
      <c r="E285" s="1"/>
      <c r="F285" s="37"/>
      <c r="G285" s="37"/>
      <c r="H285" s="3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s="36" customFormat="1">
      <c r="A286" s="10"/>
      <c r="B286" s="38"/>
      <c r="C286" s="38"/>
      <c r="E286" s="1"/>
      <c r="F286" s="37"/>
      <c r="G286" s="37"/>
      <c r="H286" s="3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s="36" customFormat="1">
      <c r="A287" s="10"/>
      <c r="B287" s="38"/>
      <c r="C287" s="38"/>
      <c r="E287" s="1"/>
      <c r="F287" s="37"/>
      <c r="G287" s="37"/>
      <c r="H287" s="3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s="36" customFormat="1">
      <c r="A288" s="10"/>
      <c r="B288" s="38"/>
      <c r="C288" s="38"/>
      <c r="E288" s="1"/>
      <c r="F288" s="37"/>
      <c r="G288" s="37"/>
      <c r="H288" s="3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s="36" customFormat="1">
      <c r="A289" s="10"/>
      <c r="B289" s="38"/>
      <c r="C289" s="38"/>
      <c r="E289" s="1"/>
      <c r="F289" s="37"/>
      <c r="G289" s="37"/>
      <c r="H289" s="3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s="36" customFormat="1">
      <c r="A290" s="10"/>
      <c r="B290" s="38"/>
      <c r="C290" s="38"/>
      <c r="E290" s="1"/>
      <c r="F290" s="37"/>
      <c r="G290" s="37"/>
      <c r="H290" s="3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s="36" customFormat="1">
      <c r="A291" s="10"/>
      <c r="B291" s="38"/>
      <c r="C291" s="38"/>
      <c r="E291" s="1"/>
      <c r="F291" s="37"/>
      <c r="G291" s="37"/>
      <c r="H291" s="3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s="36" customFormat="1">
      <c r="A292" s="10"/>
      <c r="B292" s="38"/>
      <c r="C292" s="38"/>
      <c r="E292" s="1"/>
      <c r="F292" s="37"/>
      <c r="G292" s="37"/>
      <c r="H292" s="3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s="36" customFormat="1">
      <c r="A293" s="10"/>
      <c r="B293" s="38"/>
      <c r="C293" s="38"/>
      <c r="E293" s="1"/>
      <c r="F293" s="37"/>
      <c r="G293" s="37"/>
      <c r="H293" s="3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s="36" customFormat="1">
      <c r="A294" s="10"/>
      <c r="B294" s="38"/>
      <c r="C294" s="38"/>
      <c r="E294" s="1"/>
      <c r="F294" s="37"/>
      <c r="G294" s="37"/>
      <c r="H294" s="3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s="36" customFormat="1">
      <c r="A295" s="10"/>
      <c r="B295" s="38"/>
      <c r="C295" s="38"/>
      <c r="E295" s="1"/>
      <c r="F295" s="37"/>
      <c r="G295" s="37"/>
      <c r="H295" s="3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s="36" customFormat="1">
      <c r="A296" s="10"/>
      <c r="B296" s="38"/>
      <c r="C296" s="38"/>
      <c r="E296" s="1"/>
      <c r="F296" s="37"/>
      <c r="G296" s="37"/>
      <c r="H296" s="3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s="36" customFormat="1">
      <c r="A297" s="10"/>
      <c r="B297" s="38"/>
      <c r="C297" s="38"/>
      <c r="E297" s="1"/>
      <c r="F297" s="37"/>
      <c r="G297" s="37"/>
      <c r="H297" s="3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s="36" customFormat="1">
      <c r="A298" s="10"/>
      <c r="B298" s="38"/>
      <c r="C298" s="38"/>
      <c r="E298" s="1"/>
      <c r="F298" s="37"/>
      <c r="G298" s="37"/>
      <c r="H298" s="3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s="36" customFormat="1">
      <c r="A299" s="10"/>
      <c r="B299" s="38"/>
      <c r="C299" s="38"/>
      <c r="E299" s="1"/>
      <c r="F299" s="37"/>
      <c r="G299" s="37"/>
      <c r="H299" s="3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s="36" customFormat="1">
      <c r="A300" s="10"/>
      <c r="B300" s="38"/>
      <c r="C300" s="38"/>
      <c r="E300" s="1"/>
      <c r="F300" s="37"/>
      <c r="G300" s="37"/>
      <c r="H300" s="3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s="36" customFormat="1">
      <c r="A301" s="10"/>
      <c r="B301" s="38"/>
      <c r="C301" s="38"/>
      <c r="E301" s="1"/>
      <c r="F301" s="37"/>
      <c r="G301" s="37"/>
      <c r="H301" s="3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s="36" customFormat="1">
      <c r="A302" s="10"/>
      <c r="B302" s="38"/>
      <c r="C302" s="38"/>
      <c r="E302" s="1"/>
      <c r="F302" s="37"/>
      <c r="G302" s="37"/>
      <c r="H302" s="3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s="36" customFormat="1">
      <c r="A303" s="10"/>
      <c r="B303" s="38"/>
      <c r="C303" s="38"/>
      <c r="E303" s="1"/>
      <c r="F303" s="37"/>
      <c r="G303" s="37"/>
      <c r="H303" s="3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s="36" customFormat="1">
      <c r="A304" s="10"/>
      <c r="B304" s="38"/>
      <c r="C304" s="38"/>
      <c r="E304" s="1"/>
      <c r="F304" s="37"/>
      <c r="G304" s="37"/>
      <c r="H304" s="3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</row>
    <row r="305" spans="1:35" s="36" customFormat="1">
      <c r="A305" s="10"/>
      <c r="B305" s="38"/>
      <c r="C305" s="38"/>
      <c r="E305" s="1"/>
      <c r="F305" s="37"/>
      <c r="G305" s="37"/>
      <c r="H305" s="3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</row>
    <row r="306" spans="1:35" s="36" customFormat="1">
      <c r="A306" s="10"/>
      <c r="B306" s="38"/>
      <c r="C306" s="38"/>
      <c r="E306" s="1"/>
      <c r="F306" s="37"/>
      <c r="G306" s="37"/>
      <c r="H306" s="3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</row>
    <row r="307" spans="1:35" s="36" customFormat="1">
      <c r="A307" s="10"/>
      <c r="B307" s="38"/>
      <c r="C307" s="38"/>
      <c r="E307" s="1"/>
      <c r="F307" s="37"/>
      <c r="G307" s="37"/>
      <c r="H307" s="3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</row>
    <row r="308" spans="1:35" s="36" customFormat="1">
      <c r="A308" s="10"/>
      <c r="B308" s="38"/>
      <c r="C308" s="38"/>
      <c r="E308" s="1"/>
      <c r="F308" s="37"/>
      <c r="G308" s="37"/>
      <c r="H308" s="3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</row>
    <row r="309" spans="1:35" s="36" customFormat="1">
      <c r="A309" s="10"/>
      <c r="B309" s="38"/>
      <c r="C309" s="38"/>
      <c r="E309" s="1"/>
      <c r="F309" s="37"/>
      <c r="G309" s="37"/>
      <c r="H309" s="3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</row>
    <row r="310" spans="1:35" s="36" customFormat="1">
      <c r="A310" s="10"/>
      <c r="B310" s="38"/>
      <c r="C310" s="38"/>
      <c r="E310" s="1"/>
      <c r="F310" s="37"/>
      <c r="G310" s="37"/>
      <c r="H310" s="3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</row>
    <row r="311" spans="1:35" s="36" customFormat="1">
      <c r="A311" s="10"/>
      <c r="B311" s="38"/>
      <c r="C311" s="38"/>
      <c r="E311" s="1"/>
      <c r="F311" s="37"/>
      <c r="G311" s="37"/>
      <c r="H311" s="3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</row>
    <row r="312" spans="1:35" s="36" customFormat="1">
      <c r="A312" s="10"/>
      <c r="B312" s="38"/>
      <c r="C312" s="38"/>
      <c r="E312" s="1"/>
      <c r="F312" s="37"/>
      <c r="G312" s="37"/>
      <c r="H312" s="3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</row>
    <row r="313" spans="1:35" s="36" customFormat="1">
      <c r="A313" s="10"/>
      <c r="B313" s="38"/>
      <c r="C313" s="38"/>
      <c r="E313" s="1"/>
      <c r="F313" s="37"/>
      <c r="G313" s="37"/>
      <c r="H313" s="3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</row>
    <row r="314" spans="1:35" s="36" customFormat="1">
      <c r="A314" s="10"/>
      <c r="B314" s="38"/>
      <c r="C314" s="38"/>
      <c r="E314" s="1"/>
      <c r="F314" s="37"/>
      <c r="G314" s="37"/>
      <c r="H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</row>
    <row r="315" spans="1:35" s="36" customFormat="1">
      <c r="A315" s="10"/>
      <c r="B315" s="38"/>
      <c r="C315" s="38"/>
      <c r="E315" s="1"/>
      <c r="F315" s="37"/>
      <c r="G315" s="37"/>
      <c r="H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</row>
    <row r="316" spans="1:35" s="36" customFormat="1">
      <c r="A316" s="10"/>
      <c r="B316" s="38"/>
      <c r="C316" s="38"/>
      <c r="E316" s="1"/>
      <c r="F316" s="37"/>
      <c r="G316" s="37"/>
      <c r="H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</row>
    <row r="317" spans="1:35" s="36" customFormat="1">
      <c r="A317" s="10"/>
      <c r="B317" s="38"/>
      <c r="C317" s="38"/>
      <c r="E317" s="1"/>
      <c r="F317" s="37"/>
      <c r="G317" s="37"/>
      <c r="H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</row>
    <row r="318" spans="1:35" s="36" customFormat="1">
      <c r="A318" s="10"/>
      <c r="B318" s="38"/>
      <c r="C318" s="38"/>
      <c r="E318" s="1"/>
      <c r="F318" s="37"/>
      <c r="G318" s="37"/>
      <c r="H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</row>
    <row r="319" spans="1:35" s="36" customFormat="1">
      <c r="A319" s="10"/>
      <c r="B319" s="38"/>
      <c r="C319" s="38"/>
      <c r="E319" s="1"/>
      <c r="F319" s="37"/>
      <c r="G319" s="37"/>
      <c r="H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</row>
    <row r="320" spans="1:35" s="36" customFormat="1">
      <c r="A320" s="10"/>
      <c r="B320" s="38"/>
      <c r="C320" s="38"/>
      <c r="E320" s="1"/>
      <c r="F320" s="37"/>
      <c r="G320" s="37"/>
      <c r="H320" s="3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</row>
    <row r="321" spans="1:35" s="36" customFormat="1">
      <c r="A321" s="10"/>
      <c r="B321" s="38"/>
      <c r="C321" s="38"/>
      <c r="E321" s="1"/>
      <c r="F321" s="37"/>
      <c r="G321" s="37"/>
      <c r="H321" s="3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</row>
    <row r="322" spans="1:35" s="36" customFormat="1">
      <c r="A322" s="10"/>
      <c r="B322" s="38"/>
      <c r="C322" s="38"/>
      <c r="E322" s="1"/>
      <c r="F322" s="37"/>
      <c r="G322" s="37"/>
      <c r="H322" s="3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</row>
    <row r="323" spans="1:35" s="36" customFormat="1">
      <c r="A323" s="10"/>
      <c r="B323" s="38"/>
      <c r="C323" s="38"/>
      <c r="E323" s="1"/>
      <c r="F323" s="37"/>
      <c r="G323" s="37"/>
      <c r="H323" s="3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</row>
    <row r="324" spans="1:35" s="36" customFormat="1">
      <c r="A324" s="10"/>
      <c r="B324" s="38"/>
      <c r="C324" s="38"/>
      <c r="E324" s="1"/>
      <c r="F324" s="37"/>
      <c r="G324" s="37"/>
      <c r="H324" s="3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</row>
    <row r="325" spans="1:35" s="36" customFormat="1">
      <c r="A325" s="10"/>
      <c r="B325" s="38"/>
      <c r="C325" s="38"/>
      <c r="E325" s="1"/>
      <c r="F325" s="37"/>
      <c r="G325" s="37"/>
      <c r="H325" s="3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</row>
    <row r="326" spans="1:35" s="36" customFormat="1">
      <c r="A326" s="10"/>
      <c r="B326" s="38"/>
      <c r="C326" s="38"/>
      <c r="E326" s="1"/>
      <c r="F326" s="37"/>
      <c r="G326" s="37"/>
      <c r="H326" s="3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</row>
    <row r="327" spans="1:35" s="36" customFormat="1">
      <c r="A327" s="10"/>
      <c r="B327" s="38"/>
      <c r="C327" s="38"/>
      <c r="E327" s="1"/>
      <c r="F327" s="37"/>
      <c r="G327" s="37"/>
      <c r="H327" s="3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</row>
    <row r="328" spans="1:35" s="36" customFormat="1">
      <c r="A328" s="10"/>
      <c r="B328" s="38"/>
      <c r="C328" s="38"/>
      <c r="E328" s="1"/>
      <c r="F328" s="37"/>
      <c r="G328" s="37"/>
      <c r="H328" s="3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</row>
    <row r="329" spans="1:35" s="36" customFormat="1">
      <c r="A329" s="10"/>
      <c r="B329" s="38"/>
      <c r="C329" s="38"/>
      <c r="E329" s="1"/>
      <c r="F329" s="37"/>
      <c r="G329" s="37"/>
      <c r="H329" s="3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</row>
    <row r="330" spans="1:35" s="36" customFormat="1">
      <c r="A330" s="10"/>
      <c r="B330" s="38"/>
      <c r="C330" s="38"/>
      <c r="E330" s="1"/>
      <c r="F330" s="37"/>
      <c r="G330" s="37"/>
      <c r="H330" s="3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</row>
    <row r="331" spans="1:35" s="36" customFormat="1">
      <c r="A331" s="10"/>
      <c r="B331" s="38"/>
      <c r="C331" s="38"/>
      <c r="E331" s="1"/>
      <c r="F331" s="37"/>
      <c r="G331" s="37"/>
      <c r="H331" s="3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</row>
    <row r="332" spans="1:35" s="36" customFormat="1">
      <c r="A332" s="10"/>
      <c r="B332" s="38"/>
      <c r="C332" s="38"/>
      <c r="E332" s="1"/>
      <c r="F332" s="37"/>
      <c r="G332" s="37"/>
      <c r="H332" s="3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</row>
    <row r="333" spans="1:35" s="36" customFormat="1">
      <c r="A333" s="10"/>
      <c r="B333" s="38"/>
      <c r="C333" s="38"/>
      <c r="E333" s="1"/>
      <c r="F333" s="37"/>
      <c r="G333" s="37"/>
      <c r="H333" s="3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</row>
    <row r="334" spans="1:35" s="36" customFormat="1">
      <c r="A334" s="10"/>
      <c r="B334" s="38"/>
      <c r="C334" s="38"/>
      <c r="E334" s="1"/>
      <c r="F334" s="37"/>
      <c r="G334" s="37"/>
      <c r="H334" s="3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</row>
    <row r="335" spans="1:35" s="36" customFormat="1">
      <c r="A335" s="10"/>
      <c r="B335" s="38"/>
      <c r="C335" s="38"/>
      <c r="E335" s="1"/>
      <c r="F335" s="37"/>
      <c r="G335" s="37"/>
      <c r="H335" s="3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</row>
    <row r="336" spans="1:35" s="36" customFormat="1">
      <c r="A336" s="10"/>
      <c r="B336" s="38"/>
      <c r="C336" s="38"/>
      <c r="E336" s="1"/>
      <c r="F336" s="37"/>
      <c r="G336" s="37"/>
      <c r="H336" s="3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</row>
    <row r="337" spans="1:35" s="36" customFormat="1">
      <c r="A337" s="10"/>
      <c r="B337" s="38"/>
      <c r="C337" s="38"/>
      <c r="E337" s="1"/>
      <c r="F337" s="37"/>
      <c r="G337" s="37"/>
      <c r="H337" s="3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</row>
    <row r="338" spans="1:35" s="36" customFormat="1">
      <c r="A338" s="10"/>
      <c r="B338" s="38"/>
      <c r="C338" s="38"/>
      <c r="E338" s="1"/>
      <c r="F338" s="37"/>
      <c r="G338" s="37"/>
      <c r="H338" s="3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</row>
    <row r="339" spans="1:35" s="36" customFormat="1">
      <c r="A339" s="10"/>
      <c r="B339" s="38"/>
      <c r="C339" s="38"/>
      <c r="E339" s="1"/>
      <c r="F339" s="37"/>
      <c r="G339" s="37"/>
      <c r="H339" s="3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</row>
    <row r="340" spans="1:35" s="36" customFormat="1">
      <c r="A340" s="10"/>
      <c r="B340" s="38"/>
      <c r="C340" s="38"/>
      <c r="E340" s="1"/>
      <c r="F340" s="37"/>
      <c r="G340" s="37"/>
      <c r="H340" s="3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</row>
    <row r="341" spans="1:35" s="36" customFormat="1">
      <c r="A341" s="10"/>
      <c r="B341" s="38"/>
      <c r="C341" s="38"/>
      <c r="E341" s="1"/>
      <c r="F341" s="37"/>
      <c r="G341" s="37"/>
      <c r="H341" s="3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</row>
    <row r="342" spans="1:35" s="36" customFormat="1">
      <c r="A342" s="10"/>
      <c r="B342" s="38"/>
      <c r="C342" s="38"/>
      <c r="E342" s="1"/>
      <c r="F342" s="37"/>
      <c r="G342" s="37"/>
      <c r="H342" s="3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</row>
    <row r="343" spans="1:35" s="36" customFormat="1">
      <c r="A343" s="10"/>
      <c r="B343" s="38"/>
      <c r="C343" s="38"/>
      <c r="E343" s="1"/>
      <c r="F343" s="37"/>
      <c r="G343" s="37"/>
      <c r="H343" s="3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</row>
    <row r="344" spans="1:35" s="36" customFormat="1">
      <c r="A344" s="10"/>
      <c r="B344" s="38"/>
      <c r="C344" s="38"/>
      <c r="E344" s="1"/>
      <c r="F344" s="37"/>
      <c r="G344" s="37"/>
      <c r="H344" s="3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</row>
    <row r="345" spans="1:35" s="36" customFormat="1">
      <c r="A345" s="10"/>
      <c r="B345" s="38"/>
      <c r="C345" s="38"/>
      <c r="E345" s="1"/>
      <c r="F345" s="37"/>
      <c r="G345" s="37"/>
      <c r="H345" s="3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</row>
    <row r="346" spans="1:35" s="36" customFormat="1">
      <c r="A346" s="10"/>
      <c r="B346" s="38"/>
      <c r="C346" s="38"/>
      <c r="E346" s="1"/>
      <c r="F346" s="37"/>
      <c r="G346" s="37"/>
      <c r="H346" s="3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</row>
    <row r="347" spans="1:35" s="36" customFormat="1">
      <c r="A347" s="10"/>
      <c r="B347" s="38"/>
      <c r="C347" s="38"/>
      <c r="E347" s="1"/>
      <c r="F347" s="37"/>
      <c r="G347" s="37"/>
      <c r="H347" s="3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</row>
    <row r="348" spans="1:35" s="36" customFormat="1">
      <c r="A348" s="10"/>
      <c r="B348" s="38"/>
      <c r="C348" s="38"/>
      <c r="E348" s="1"/>
      <c r="F348" s="37"/>
      <c r="G348" s="37"/>
      <c r="H348" s="3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</row>
    <row r="349" spans="1:35" s="36" customFormat="1">
      <c r="A349" s="10"/>
      <c r="B349" s="38"/>
      <c r="C349" s="38"/>
      <c r="E349" s="1"/>
      <c r="F349" s="37"/>
      <c r="G349" s="37"/>
      <c r="H349" s="3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</row>
    <row r="350" spans="1:35" s="36" customFormat="1">
      <c r="A350" s="10"/>
      <c r="B350" s="38"/>
      <c r="C350" s="38"/>
      <c r="E350" s="1"/>
      <c r="F350" s="37"/>
      <c r="G350" s="37"/>
      <c r="H350" s="3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</row>
    <row r="351" spans="1:35" s="36" customFormat="1">
      <c r="A351" s="10"/>
      <c r="B351" s="38"/>
      <c r="C351" s="38"/>
      <c r="E351" s="1"/>
      <c r="F351" s="37"/>
      <c r="G351" s="37"/>
      <c r="H351" s="3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</row>
    <row r="352" spans="1:35" s="36" customFormat="1">
      <c r="A352" s="10"/>
      <c r="B352" s="38"/>
      <c r="C352" s="38"/>
      <c r="E352" s="1"/>
      <c r="F352" s="37"/>
      <c r="G352" s="37"/>
      <c r="H352" s="3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</row>
    <row r="353" spans="1:35" s="36" customFormat="1">
      <c r="A353" s="10"/>
      <c r="B353" s="38"/>
      <c r="C353" s="38"/>
      <c r="E353" s="1"/>
      <c r="F353" s="37"/>
      <c r="G353" s="37"/>
      <c r="H353" s="3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</row>
    <row r="354" spans="1:35" s="36" customFormat="1">
      <c r="A354" s="10"/>
      <c r="B354" s="38"/>
      <c r="C354" s="38"/>
      <c r="E354" s="1"/>
      <c r="F354" s="37"/>
      <c r="G354" s="37"/>
      <c r="H354" s="3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</row>
    <row r="355" spans="1:35" s="36" customFormat="1">
      <c r="A355" s="10"/>
      <c r="B355" s="38"/>
      <c r="C355" s="38"/>
      <c r="E355" s="1"/>
      <c r="F355" s="37"/>
      <c r="G355" s="37"/>
      <c r="H355" s="3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</row>
    <row r="356" spans="1:35" s="36" customFormat="1">
      <c r="A356" s="10"/>
      <c r="B356" s="38"/>
      <c r="C356" s="38"/>
      <c r="E356" s="1"/>
      <c r="F356" s="37"/>
      <c r="G356" s="37"/>
      <c r="H356" s="3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</row>
    <row r="357" spans="1:35" s="36" customFormat="1">
      <c r="A357" s="10"/>
      <c r="B357" s="38"/>
      <c r="C357" s="38"/>
      <c r="E357" s="1"/>
      <c r="F357" s="37"/>
      <c r="G357" s="37"/>
      <c r="H357" s="3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</row>
    <row r="358" spans="1:35" s="36" customFormat="1">
      <c r="A358" s="10"/>
      <c r="B358" s="38"/>
      <c r="C358" s="38"/>
      <c r="E358" s="1"/>
      <c r="F358" s="37"/>
      <c r="G358" s="37"/>
      <c r="H358" s="3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</row>
    <row r="359" spans="1:35" s="36" customFormat="1">
      <c r="A359" s="10"/>
      <c r="B359" s="38"/>
      <c r="C359" s="38"/>
      <c r="E359" s="1"/>
      <c r="F359" s="37"/>
      <c r="G359" s="37"/>
      <c r="H359" s="3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</row>
    <row r="360" spans="1:35" s="36" customFormat="1">
      <c r="A360" s="10"/>
      <c r="B360" s="38"/>
      <c r="C360" s="38"/>
      <c r="E360" s="1"/>
      <c r="F360" s="37"/>
      <c r="G360" s="37"/>
      <c r="H360" s="3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</row>
    <row r="361" spans="1:35" s="36" customFormat="1">
      <c r="A361" s="10"/>
      <c r="B361" s="38"/>
      <c r="C361" s="38"/>
      <c r="E361" s="1"/>
      <c r="F361" s="37"/>
      <c r="G361" s="37"/>
      <c r="H361" s="3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</row>
    <row r="362" spans="1:35" s="36" customFormat="1">
      <c r="A362" s="10"/>
      <c r="B362" s="38"/>
      <c r="C362" s="38"/>
      <c r="E362" s="1"/>
      <c r="F362" s="37"/>
      <c r="G362" s="37"/>
      <c r="H362" s="3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</row>
    <row r="363" spans="1:35" s="36" customFormat="1">
      <c r="A363" s="10"/>
      <c r="B363" s="38"/>
      <c r="C363" s="38"/>
      <c r="E363" s="1"/>
      <c r="F363" s="37"/>
      <c r="G363" s="37"/>
      <c r="H363" s="3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</row>
    <row r="364" spans="1:35" s="36" customFormat="1">
      <c r="A364" s="10"/>
      <c r="B364" s="38"/>
      <c r="C364" s="38"/>
      <c r="E364" s="1"/>
      <c r="F364" s="37"/>
      <c r="G364" s="37"/>
      <c r="H364" s="3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</row>
    <row r="365" spans="1:35" s="36" customFormat="1">
      <c r="A365" s="10"/>
      <c r="B365" s="38"/>
      <c r="C365" s="38"/>
      <c r="E365" s="1"/>
      <c r="F365" s="37"/>
      <c r="G365" s="37"/>
      <c r="H365" s="3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</row>
    <row r="366" spans="1:35" s="36" customFormat="1">
      <c r="A366" s="10"/>
      <c r="B366" s="38"/>
      <c r="C366" s="38"/>
      <c r="E366" s="1"/>
      <c r="F366" s="37"/>
      <c r="G366" s="37"/>
      <c r="H366" s="3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</row>
    <row r="367" spans="1:35" s="36" customFormat="1">
      <c r="A367" s="10"/>
      <c r="B367" s="38"/>
      <c r="C367" s="38"/>
      <c r="E367" s="1"/>
      <c r="F367" s="37"/>
      <c r="G367" s="37"/>
      <c r="H367" s="3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</row>
    <row r="368" spans="1:35" s="36" customFormat="1">
      <c r="A368" s="10"/>
      <c r="B368" s="38"/>
      <c r="C368" s="38"/>
      <c r="E368" s="1"/>
      <c r="F368" s="37"/>
      <c r="G368" s="37"/>
      <c r="H368" s="3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</row>
    <row r="369" spans="1:35" s="36" customFormat="1">
      <c r="A369" s="10"/>
      <c r="B369" s="38"/>
      <c r="C369" s="38"/>
      <c r="E369" s="1"/>
      <c r="F369" s="37"/>
      <c r="G369" s="37"/>
      <c r="H369" s="3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</row>
    <row r="370" spans="1:35" s="36" customFormat="1">
      <c r="A370" s="10"/>
      <c r="B370" s="38"/>
      <c r="C370" s="38"/>
      <c r="E370" s="1"/>
      <c r="F370" s="37"/>
      <c r="G370" s="37"/>
      <c r="H370" s="3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</row>
    <row r="371" spans="1:35" s="36" customFormat="1">
      <c r="A371" s="10"/>
      <c r="B371" s="38"/>
      <c r="C371" s="38"/>
      <c r="E371" s="1"/>
      <c r="F371" s="37"/>
      <c r="G371" s="37"/>
      <c r="H371" s="3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</row>
    <row r="372" spans="1:35" s="36" customFormat="1">
      <c r="A372" s="10"/>
      <c r="B372" s="38"/>
      <c r="C372" s="38"/>
      <c r="E372" s="1"/>
      <c r="F372" s="37"/>
      <c r="G372" s="37"/>
      <c r="H372" s="3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</row>
    <row r="373" spans="1:35" s="36" customFormat="1">
      <c r="A373" s="10"/>
      <c r="B373" s="38"/>
      <c r="C373" s="38"/>
      <c r="E373" s="1"/>
      <c r="F373" s="37"/>
      <c r="G373" s="37"/>
      <c r="H373" s="3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</row>
    <row r="374" spans="1:35" s="36" customFormat="1">
      <c r="A374" s="10"/>
      <c r="B374" s="38"/>
      <c r="C374" s="38"/>
      <c r="E374" s="1"/>
      <c r="F374" s="37"/>
      <c r="G374" s="37"/>
      <c r="H374" s="3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</row>
    <row r="375" spans="1:35" s="36" customFormat="1">
      <c r="A375" s="10"/>
      <c r="B375" s="38"/>
      <c r="C375" s="38"/>
      <c r="E375" s="1"/>
      <c r="F375" s="37"/>
      <c r="G375" s="37"/>
      <c r="H375" s="3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</row>
    <row r="376" spans="1:35" s="36" customFormat="1">
      <c r="A376" s="10"/>
      <c r="B376" s="38"/>
      <c r="C376" s="38"/>
      <c r="E376" s="1"/>
      <c r="F376" s="37"/>
      <c r="G376" s="37"/>
      <c r="H376" s="3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</row>
    <row r="377" spans="1:35" s="36" customFormat="1">
      <c r="A377" s="10"/>
      <c r="B377" s="38"/>
      <c r="C377" s="38"/>
      <c r="E377" s="1"/>
      <c r="F377" s="37"/>
      <c r="G377" s="37"/>
      <c r="H377" s="3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</row>
    <row r="378" spans="1:35" s="36" customFormat="1">
      <c r="A378" s="10"/>
      <c r="B378" s="38"/>
      <c r="C378" s="38"/>
      <c r="E378" s="1"/>
      <c r="F378" s="37"/>
      <c r="G378" s="37"/>
      <c r="H378" s="3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</row>
    <row r="379" spans="1:35" s="36" customFormat="1">
      <c r="A379" s="10"/>
      <c r="B379" s="38"/>
      <c r="C379" s="38"/>
      <c r="E379" s="1"/>
      <c r="F379" s="37"/>
      <c r="G379" s="37"/>
      <c r="H379" s="3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</row>
    <row r="380" spans="1:35" s="36" customFormat="1">
      <c r="A380" s="10"/>
      <c r="B380" s="38"/>
      <c r="C380" s="38"/>
      <c r="E380" s="1"/>
      <c r="F380" s="37"/>
      <c r="G380" s="37"/>
      <c r="H380" s="3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</row>
    <row r="381" spans="1:35" s="36" customFormat="1">
      <c r="A381" s="10"/>
      <c r="B381" s="38"/>
      <c r="C381" s="38"/>
      <c r="E381" s="1"/>
      <c r="F381" s="37"/>
      <c r="G381" s="37"/>
      <c r="H381" s="3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</row>
    <row r="382" spans="1:35" s="36" customFormat="1">
      <c r="A382" s="10"/>
      <c r="B382" s="38"/>
      <c r="C382" s="38"/>
      <c r="E382" s="1"/>
      <c r="F382" s="37"/>
      <c r="G382" s="37"/>
      <c r="H382" s="3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</row>
    <row r="383" spans="1:35" s="36" customFormat="1">
      <c r="A383" s="10"/>
      <c r="B383" s="38"/>
      <c r="C383" s="38"/>
      <c r="E383" s="1"/>
      <c r="F383" s="37"/>
      <c r="G383" s="37"/>
      <c r="H383" s="3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</row>
    <row r="384" spans="1:35" s="36" customFormat="1">
      <c r="A384" s="10"/>
      <c r="B384" s="38"/>
      <c r="C384" s="38"/>
      <c r="E384" s="1"/>
      <c r="F384" s="37"/>
      <c r="G384" s="37"/>
      <c r="H384" s="3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</row>
    <row r="385" spans="1:35" s="36" customFormat="1">
      <c r="A385" s="10"/>
      <c r="B385" s="38"/>
      <c r="C385" s="38"/>
      <c r="E385" s="1"/>
      <c r="F385" s="37"/>
      <c r="G385" s="37"/>
      <c r="H385" s="3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</row>
    <row r="386" spans="1:35" s="36" customFormat="1">
      <c r="A386" s="10"/>
      <c r="B386" s="38"/>
      <c r="C386" s="38"/>
      <c r="E386" s="1"/>
      <c r="F386" s="37"/>
      <c r="G386" s="37"/>
      <c r="H386" s="3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</row>
    <row r="387" spans="1:35" s="36" customFormat="1">
      <c r="A387" s="10"/>
      <c r="B387" s="38"/>
      <c r="C387" s="38"/>
      <c r="E387" s="1"/>
      <c r="F387" s="37"/>
      <c r="G387" s="37"/>
      <c r="H387" s="3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</row>
    <row r="388" spans="1:35" s="36" customFormat="1">
      <c r="A388" s="10"/>
      <c r="B388" s="38"/>
      <c r="C388" s="38"/>
      <c r="E388" s="1"/>
      <c r="F388" s="37"/>
      <c r="G388" s="37"/>
      <c r="H388" s="3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</row>
    <row r="389" spans="1:35" s="36" customFormat="1">
      <c r="A389" s="10"/>
      <c r="B389" s="38"/>
      <c r="C389" s="38"/>
      <c r="E389" s="1"/>
      <c r="F389" s="37"/>
      <c r="G389" s="37"/>
      <c r="H389" s="3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</row>
    <row r="390" spans="1:35" s="36" customFormat="1">
      <c r="A390" s="10"/>
      <c r="B390" s="38"/>
      <c r="C390" s="38"/>
      <c r="E390" s="1"/>
      <c r="F390" s="37"/>
      <c r="G390" s="37"/>
      <c r="H390" s="3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</row>
    <row r="391" spans="1:35" s="36" customFormat="1">
      <c r="A391" s="10"/>
      <c r="B391" s="38"/>
      <c r="C391" s="38"/>
      <c r="E391" s="1"/>
      <c r="F391" s="37"/>
      <c r="G391" s="37"/>
      <c r="H391" s="3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</row>
    <row r="392" spans="1:35" s="36" customFormat="1">
      <c r="A392" s="10"/>
      <c r="B392" s="38"/>
      <c r="C392" s="38"/>
      <c r="E392" s="1"/>
      <c r="F392" s="37"/>
      <c r="G392" s="37"/>
      <c r="H392" s="3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</row>
    <row r="393" spans="1:35" s="36" customFormat="1">
      <c r="A393" s="10"/>
      <c r="B393" s="38"/>
      <c r="C393" s="38"/>
      <c r="E393" s="1"/>
      <c r="F393" s="37"/>
      <c r="G393" s="37"/>
      <c r="H393" s="3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</row>
    <row r="394" spans="1:35" s="36" customFormat="1">
      <c r="A394" s="10"/>
      <c r="B394" s="38"/>
      <c r="C394" s="38"/>
      <c r="E394" s="1"/>
      <c r="F394" s="37"/>
      <c r="G394" s="37"/>
      <c r="H394" s="3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</row>
    <row r="395" spans="1:35" s="36" customFormat="1">
      <c r="A395" s="10"/>
      <c r="B395" s="38"/>
      <c r="C395" s="38"/>
      <c r="E395" s="1"/>
      <c r="F395" s="37"/>
      <c r="G395" s="37"/>
      <c r="H395" s="3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</row>
    <row r="396" spans="1:35" s="36" customFormat="1">
      <c r="A396" s="10"/>
      <c r="B396" s="38"/>
      <c r="C396" s="38"/>
      <c r="E396" s="1"/>
      <c r="F396" s="37"/>
      <c r="G396" s="37"/>
      <c r="H396" s="3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</row>
    <row r="397" spans="1:35" s="36" customFormat="1">
      <c r="A397" s="10"/>
      <c r="B397" s="38"/>
      <c r="C397" s="38"/>
      <c r="E397" s="1"/>
      <c r="F397" s="37"/>
      <c r="G397" s="37"/>
      <c r="H397" s="3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</row>
    <row r="398" spans="1:35" s="36" customFormat="1">
      <c r="A398" s="10"/>
      <c r="B398" s="38"/>
      <c r="C398" s="38"/>
      <c r="E398" s="1"/>
      <c r="F398" s="37"/>
      <c r="G398" s="37"/>
      <c r="H398" s="3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</row>
    <row r="399" spans="1:35" s="36" customFormat="1">
      <c r="A399" s="10"/>
      <c r="B399" s="38"/>
      <c r="C399" s="38"/>
      <c r="E399" s="1"/>
      <c r="F399" s="37"/>
      <c r="G399" s="37"/>
      <c r="H399" s="3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</row>
    <row r="400" spans="1:35" s="36" customFormat="1">
      <c r="A400" s="10"/>
      <c r="B400" s="38"/>
      <c r="C400" s="38"/>
      <c r="E400" s="1"/>
      <c r="F400" s="37"/>
      <c r="G400" s="37"/>
      <c r="H400" s="3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</row>
    <row r="401" spans="1:35" s="36" customFormat="1">
      <c r="A401" s="10"/>
      <c r="B401" s="38"/>
      <c r="C401" s="38"/>
      <c r="E401" s="1"/>
      <c r="F401" s="37"/>
      <c r="G401" s="37"/>
      <c r="H401" s="3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</row>
    <row r="402" spans="1:35" s="36" customFormat="1">
      <c r="A402" s="10"/>
      <c r="B402" s="38"/>
      <c r="C402" s="38"/>
      <c r="E402" s="1"/>
      <c r="F402" s="37"/>
      <c r="G402" s="37"/>
      <c r="H402" s="3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</row>
    <row r="403" spans="1:35" s="36" customFormat="1">
      <c r="A403" s="10"/>
      <c r="B403" s="38"/>
      <c r="C403" s="38"/>
      <c r="E403" s="1"/>
      <c r="F403" s="37"/>
      <c r="G403" s="37"/>
      <c r="H403" s="3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</row>
    <row r="404" spans="1:35" s="36" customFormat="1">
      <c r="A404" s="10"/>
      <c r="B404" s="38"/>
      <c r="C404" s="38"/>
      <c r="E404" s="1"/>
      <c r="F404" s="37"/>
      <c r="G404" s="37"/>
      <c r="H404" s="3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</row>
    <row r="405" spans="1:35" s="36" customFormat="1">
      <c r="A405" s="10"/>
      <c r="B405" s="38"/>
      <c r="C405" s="38"/>
      <c r="E405" s="1"/>
      <c r="F405" s="37"/>
      <c r="G405" s="37"/>
      <c r="H405" s="3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</row>
    <row r="406" spans="1:35" s="36" customFormat="1">
      <c r="A406" s="10"/>
      <c r="B406" s="38"/>
      <c r="C406" s="38"/>
      <c r="E406" s="1"/>
      <c r="F406" s="37"/>
      <c r="G406" s="37"/>
      <c r="H406" s="3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</row>
    <row r="407" spans="1:35" s="36" customFormat="1">
      <c r="A407" s="10"/>
      <c r="B407" s="38"/>
      <c r="C407" s="38"/>
      <c r="E407" s="1"/>
      <c r="F407" s="37"/>
      <c r="G407" s="37"/>
      <c r="H407" s="3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</row>
    <row r="408" spans="1:35" s="36" customFormat="1">
      <c r="A408" s="10"/>
      <c r="B408" s="38"/>
      <c r="C408" s="38"/>
      <c r="E408" s="1"/>
      <c r="F408" s="37"/>
      <c r="G408" s="37"/>
      <c r="H408" s="3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</row>
    <row r="409" spans="1:35" s="36" customFormat="1">
      <c r="A409" s="10"/>
      <c r="B409" s="38"/>
      <c r="C409" s="38"/>
      <c r="E409" s="1"/>
      <c r="F409" s="37"/>
      <c r="G409" s="37"/>
      <c r="H409" s="3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</row>
    <row r="410" spans="1:35" s="36" customFormat="1">
      <c r="A410" s="10"/>
      <c r="B410" s="38"/>
      <c r="C410" s="38"/>
      <c r="E410" s="1"/>
      <c r="F410" s="37"/>
      <c r="G410" s="37"/>
      <c r="H410" s="3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</row>
    <row r="411" spans="1:35" s="36" customFormat="1">
      <c r="A411" s="10"/>
      <c r="B411" s="38"/>
      <c r="C411" s="38"/>
      <c r="E411" s="1"/>
      <c r="F411" s="37"/>
      <c r="G411" s="37"/>
      <c r="H411" s="3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</row>
    <row r="412" spans="1:35" s="36" customFormat="1">
      <c r="A412" s="10"/>
      <c r="B412" s="38"/>
      <c r="C412" s="38"/>
      <c r="E412" s="1"/>
      <c r="F412" s="37"/>
      <c r="G412" s="37"/>
      <c r="H412" s="3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</row>
    <row r="413" spans="1:35" s="36" customFormat="1">
      <c r="A413" s="10"/>
      <c r="B413" s="38"/>
      <c r="C413" s="38"/>
      <c r="E413" s="1"/>
      <c r="F413" s="37"/>
      <c r="G413" s="37"/>
      <c r="H413" s="3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</row>
    <row r="414" spans="1:35" s="36" customFormat="1">
      <c r="A414" s="10"/>
      <c r="B414" s="38"/>
      <c r="C414" s="38"/>
      <c r="E414" s="1"/>
      <c r="F414" s="37"/>
      <c r="G414" s="37"/>
      <c r="H414" s="3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</row>
    <row r="415" spans="1:35" s="36" customFormat="1">
      <c r="A415" s="10"/>
      <c r="B415" s="38"/>
      <c r="C415" s="38"/>
      <c r="E415" s="1"/>
      <c r="F415" s="37"/>
      <c r="G415" s="37"/>
      <c r="H415" s="3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</row>
    <row r="416" spans="1:35" s="36" customFormat="1">
      <c r="A416" s="10"/>
      <c r="B416" s="38"/>
      <c r="C416" s="38"/>
      <c r="E416" s="1"/>
      <c r="F416" s="37"/>
      <c r="G416" s="37"/>
      <c r="H416" s="3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</row>
    <row r="417" spans="1:35" s="36" customFormat="1">
      <c r="A417" s="10"/>
      <c r="B417" s="38"/>
      <c r="C417" s="38"/>
      <c r="E417" s="1"/>
      <c r="F417" s="37"/>
      <c r="G417" s="37"/>
      <c r="H417" s="3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</row>
    <row r="418" spans="1:35" s="36" customFormat="1">
      <c r="A418" s="10"/>
      <c r="B418" s="38"/>
      <c r="C418" s="38"/>
      <c r="E418" s="1"/>
      <c r="F418" s="37"/>
      <c r="G418" s="37"/>
      <c r="H418" s="3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</row>
    <row r="419" spans="1:35" s="36" customFormat="1">
      <c r="A419" s="10"/>
      <c r="B419" s="38"/>
      <c r="C419" s="38"/>
      <c r="E419" s="1"/>
      <c r="F419" s="37"/>
      <c r="G419" s="37"/>
      <c r="H419" s="3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</row>
    <row r="420" spans="1:35" s="36" customFormat="1">
      <c r="A420" s="10"/>
      <c r="B420" s="38"/>
      <c r="C420" s="38"/>
      <c r="E420" s="1"/>
      <c r="F420" s="37"/>
      <c r="G420" s="37"/>
      <c r="H420" s="3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</row>
    <row r="421" spans="1:35" s="36" customFormat="1">
      <c r="A421" s="10"/>
      <c r="B421" s="38"/>
      <c r="C421" s="38"/>
      <c r="E421" s="1"/>
      <c r="F421" s="37"/>
      <c r="G421" s="37"/>
      <c r="H421" s="3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</row>
    <row r="422" spans="1:35" s="36" customFormat="1">
      <c r="A422" s="10"/>
      <c r="B422" s="38"/>
      <c r="C422" s="38"/>
      <c r="E422" s="1"/>
      <c r="F422" s="37"/>
      <c r="G422" s="37"/>
      <c r="H422" s="3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</row>
    <row r="423" spans="1:35" s="36" customFormat="1">
      <c r="A423" s="10"/>
      <c r="B423" s="38"/>
      <c r="C423" s="38"/>
      <c r="E423" s="1"/>
      <c r="F423" s="37"/>
      <c r="G423" s="37"/>
      <c r="H423" s="3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</row>
    <row r="424" spans="1:35" s="36" customFormat="1">
      <c r="A424" s="10"/>
      <c r="B424" s="38"/>
      <c r="C424" s="38"/>
      <c r="E424" s="1"/>
      <c r="F424" s="37"/>
      <c r="G424" s="37"/>
      <c r="H424" s="3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</row>
    <row r="425" spans="1:35" s="36" customFormat="1">
      <c r="A425" s="10"/>
      <c r="B425" s="38"/>
      <c r="C425" s="38"/>
      <c r="E425" s="1"/>
      <c r="F425" s="37"/>
      <c r="G425" s="37"/>
      <c r="H425" s="3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</row>
    <row r="426" spans="1:35" s="36" customFormat="1">
      <c r="A426" s="10"/>
      <c r="B426" s="38"/>
      <c r="C426" s="38"/>
      <c r="E426" s="1"/>
      <c r="F426" s="37"/>
      <c r="G426" s="37"/>
      <c r="H426" s="3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</row>
    <row r="427" spans="1:35" s="36" customFormat="1">
      <c r="A427" s="10"/>
      <c r="B427" s="38"/>
      <c r="C427" s="38"/>
      <c r="E427" s="1"/>
      <c r="F427" s="37"/>
      <c r="G427" s="37"/>
      <c r="H427" s="3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</row>
    <row r="428" spans="1:35" s="36" customFormat="1">
      <c r="A428" s="10"/>
      <c r="B428" s="38"/>
      <c r="C428" s="38"/>
      <c r="E428" s="1"/>
      <c r="F428" s="37"/>
      <c r="G428" s="37"/>
      <c r="H428" s="3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</row>
    <row r="429" spans="1:35" s="36" customFormat="1">
      <c r="A429" s="10"/>
      <c r="B429" s="38"/>
      <c r="C429" s="38"/>
      <c r="E429" s="1"/>
      <c r="F429" s="37"/>
      <c r="G429" s="37"/>
      <c r="H429" s="3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</row>
    <row r="430" spans="1:35" s="36" customFormat="1">
      <c r="A430" s="10"/>
      <c r="B430" s="38"/>
      <c r="C430" s="38"/>
      <c r="E430" s="1"/>
      <c r="F430" s="37"/>
      <c r="G430" s="37"/>
      <c r="H430" s="3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</row>
    <row r="431" spans="1:35" s="36" customFormat="1">
      <c r="A431" s="10"/>
      <c r="B431" s="38"/>
      <c r="C431" s="38"/>
      <c r="E431" s="1"/>
      <c r="F431" s="37"/>
      <c r="G431" s="37"/>
      <c r="H431" s="3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435"/>
  <sheetViews>
    <sheetView showZeros="0" view="pageBreakPreview" zoomScale="70" zoomScaleNormal="70" zoomScaleSheetLayoutView="70" workbookViewId="0">
      <selection activeCell="H31" sqref="H31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2.2187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51" customHeight="1">
      <c r="A1" s="554" t="s">
        <v>67</v>
      </c>
      <c r="B1" s="554"/>
      <c r="C1" s="554"/>
      <c r="D1" s="192"/>
      <c r="E1" s="195"/>
      <c r="F1" s="228"/>
      <c r="G1" s="228"/>
      <c r="H1" s="228"/>
    </row>
    <row r="2" spans="1:35" ht="15.75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15.75">
      <c r="A8" s="317"/>
      <c r="B8" s="318"/>
      <c r="C8" s="539"/>
      <c r="D8" s="319"/>
      <c r="E8" s="320"/>
      <c r="F8" s="321"/>
      <c r="G8" s="321"/>
      <c r="H8" s="322"/>
    </row>
    <row r="9" spans="1:35" ht="15.75">
      <c r="A9" s="323" t="s">
        <v>163</v>
      </c>
      <c r="B9" s="538" t="s">
        <v>327</v>
      </c>
      <c r="C9" s="224"/>
      <c r="D9" s="319"/>
      <c r="E9" s="320"/>
      <c r="F9" s="259"/>
      <c r="G9" s="259"/>
      <c r="H9" s="260"/>
    </row>
    <row r="10" spans="1:35" ht="31.5">
      <c r="A10" s="324" t="s">
        <v>67</v>
      </c>
      <c r="B10" s="313" t="s">
        <v>255</v>
      </c>
      <c r="C10" s="224"/>
      <c r="D10" s="319"/>
      <c r="E10" s="320"/>
      <c r="F10" s="259"/>
      <c r="G10" s="259"/>
      <c r="H10" s="260"/>
    </row>
    <row r="11" spans="1:35" ht="15.75">
      <c r="A11" s="324"/>
      <c r="B11" s="311"/>
      <c r="C11" s="224"/>
      <c r="D11" s="319"/>
      <c r="E11" s="320"/>
      <c r="F11" s="259"/>
      <c r="G11" s="259"/>
      <c r="H11" s="260"/>
    </row>
    <row r="12" spans="1:35" ht="15.75">
      <c r="A12" s="324"/>
      <c r="B12" s="325" t="s">
        <v>240</v>
      </c>
      <c r="C12" s="224"/>
      <c r="D12" s="319"/>
      <c r="E12" s="320"/>
      <c r="F12" s="259"/>
      <c r="G12" s="259"/>
      <c r="H12" s="260"/>
    </row>
    <row r="13" spans="1:35" ht="15.75">
      <c r="A13" s="324"/>
      <c r="B13" s="311"/>
      <c r="C13" s="224"/>
      <c r="D13" s="319"/>
      <c r="E13" s="320"/>
      <c r="F13" s="259"/>
      <c r="G13" s="259"/>
      <c r="H13" s="260"/>
    </row>
    <row r="14" spans="1:35" ht="15.75">
      <c r="A14" s="312">
        <v>1</v>
      </c>
      <c r="B14" s="313" t="s">
        <v>241</v>
      </c>
      <c r="C14" s="224">
        <v>1</v>
      </c>
      <c r="D14" s="319" t="s">
        <v>14</v>
      </c>
      <c r="E14" s="326" t="s">
        <v>245</v>
      </c>
      <c r="F14" s="293"/>
      <c r="G14" s="293"/>
      <c r="H14" s="314"/>
    </row>
    <row r="15" spans="1:35" ht="15.75">
      <c r="A15" s="312"/>
      <c r="B15" s="311"/>
      <c r="C15" s="224"/>
      <c r="D15" s="319"/>
      <c r="E15" s="320"/>
      <c r="F15" s="293"/>
      <c r="G15" s="293"/>
      <c r="H15" s="310"/>
    </row>
    <row r="16" spans="1:35" ht="15.75">
      <c r="A16" s="312">
        <v>2</v>
      </c>
      <c r="B16" s="311" t="s">
        <v>242</v>
      </c>
      <c r="C16" s="224">
        <v>1</v>
      </c>
      <c r="D16" s="319" t="s">
        <v>14</v>
      </c>
      <c r="E16" s="326" t="s">
        <v>245</v>
      </c>
      <c r="F16" s="293"/>
      <c r="G16" s="293"/>
      <c r="H16" s="314"/>
    </row>
    <row r="17" spans="1:35" ht="15.75">
      <c r="A17" s="307"/>
      <c r="B17" s="311"/>
      <c r="C17" s="224"/>
      <c r="D17" s="319"/>
      <c r="E17" s="320"/>
      <c r="F17" s="293"/>
      <c r="G17" s="293"/>
      <c r="H17" s="310"/>
    </row>
    <row r="18" spans="1:35" ht="15.75">
      <c r="A18" s="307"/>
      <c r="B18" s="325" t="s">
        <v>243</v>
      </c>
      <c r="C18" s="224"/>
      <c r="D18" s="319"/>
      <c r="E18" s="320"/>
      <c r="F18" s="293"/>
      <c r="G18" s="293"/>
      <c r="H18" s="310"/>
    </row>
    <row r="19" spans="1:35" ht="15.75">
      <c r="A19" s="307"/>
      <c r="B19" s="311"/>
      <c r="C19" s="224"/>
      <c r="D19" s="319"/>
      <c r="E19" s="320"/>
      <c r="F19" s="293"/>
      <c r="G19" s="293"/>
      <c r="H19" s="310"/>
    </row>
    <row r="20" spans="1:35" ht="15.75">
      <c r="A20" s="312">
        <v>3</v>
      </c>
      <c r="B20" s="481" t="s">
        <v>326</v>
      </c>
      <c r="C20" s="217">
        <v>12</v>
      </c>
      <c r="D20" s="319"/>
      <c r="E20" s="326" t="s">
        <v>246</v>
      </c>
      <c r="F20" s="293"/>
      <c r="G20" s="293"/>
      <c r="H20" s="314">
        <f t="shared" ref="H20" si="0">SUM(G20,F20)*C20</f>
        <v>0</v>
      </c>
    </row>
    <row r="21" spans="1:35" ht="15.75">
      <c r="A21" s="312"/>
      <c r="B21" s="482"/>
      <c r="C21" s="217"/>
      <c r="D21" s="319"/>
      <c r="E21" s="320"/>
      <c r="F21" s="293"/>
      <c r="G21" s="293"/>
      <c r="H21" s="310"/>
    </row>
    <row r="22" spans="1:35" s="186" customFormat="1" ht="47.25">
      <c r="A22" s="312">
        <v>4</v>
      </c>
      <c r="B22" s="327" t="s">
        <v>381</v>
      </c>
      <c r="C22" s="217">
        <v>7</v>
      </c>
      <c r="D22" s="308" t="s">
        <v>20</v>
      </c>
      <c r="E22" s="484" t="s">
        <v>246</v>
      </c>
      <c r="F22" s="293"/>
      <c r="G22" s="293"/>
      <c r="H22" s="314">
        <f t="shared" ref="H22" si="1">SUM(G22,F22)*C22</f>
        <v>0</v>
      </c>
      <c r="I22" s="485"/>
      <c r="J22" s="485"/>
      <c r="K22" s="485"/>
      <c r="L22" s="485"/>
      <c r="M22" s="485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485"/>
      <c r="AF22" s="485"/>
      <c r="AG22" s="485"/>
      <c r="AH22" s="485"/>
      <c r="AI22" s="485"/>
    </row>
    <row r="23" spans="1:35" ht="15.75">
      <c r="A23" s="312"/>
      <c r="B23" s="483"/>
      <c r="C23" s="217"/>
      <c r="D23" s="319"/>
      <c r="E23" s="320"/>
      <c r="F23" s="293"/>
      <c r="G23" s="293"/>
      <c r="H23" s="310"/>
    </row>
    <row r="24" spans="1:35" ht="15.75">
      <c r="A24" s="312"/>
      <c r="B24" s="483"/>
      <c r="C24" s="217"/>
      <c r="D24" s="319"/>
      <c r="E24" s="320"/>
      <c r="F24" s="293"/>
      <c r="G24" s="293"/>
      <c r="H24" s="310"/>
    </row>
    <row r="25" spans="1:35" ht="31.5">
      <c r="A25" s="312">
        <v>6</v>
      </c>
      <c r="B25" s="313" t="s">
        <v>382</v>
      </c>
      <c r="C25" s="217">
        <v>1</v>
      </c>
      <c r="D25" s="319" t="s">
        <v>20</v>
      </c>
      <c r="E25" s="320" t="s">
        <v>74</v>
      </c>
      <c r="F25" s="293"/>
      <c r="G25" s="293"/>
      <c r="H25" s="314">
        <f t="shared" ref="H25" si="2">SUM(G25,F25)*C25</f>
        <v>0</v>
      </c>
    </row>
    <row r="26" spans="1:35" ht="15.75">
      <c r="A26" s="312"/>
      <c r="B26" s="313"/>
      <c r="C26" s="217"/>
      <c r="D26" s="319"/>
      <c r="E26" s="320"/>
      <c r="F26" s="293"/>
      <c r="G26" s="293"/>
      <c r="H26" s="314"/>
    </row>
    <row r="27" spans="1:35" ht="15.75">
      <c r="A27" s="312">
        <v>7</v>
      </c>
      <c r="B27" s="313" t="s">
        <v>325</v>
      </c>
      <c r="C27" s="217">
        <v>1</v>
      </c>
      <c r="D27" s="319" t="s">
        <v>20</v>
      </c>
      <c r="E27" s="320" t="s">
        <v>256</v>
      </c>
      <c r="F27" s="293"/>
      <c r="G27" s="293"/>
      <c r="H27" s="314">
        <f t="shared" ref="H27:H29" si="3">SUM(G27,F27)*C27</f>
        <v>0</v>
      </c>
    </row>
    <row r="28" spans="1:35" ht="15.75">
      <c r="A28" s="312"/>
      <c r="B28" s="313"/>
      <c r="C28" s="217"/>
      <c r="D28" s="319"/>
      <c r="E28" s="320"/>
      <c r="F28" s="293"/>
      <c r="G28" s="293"/>
      <c r="H28" s="314"/>
    </row>
    <row r="29" spans="1:35" ht="15.75">
      <c r="A29" s="312">
        <v>8</v>
      </c>
      <c r="B29" s="313" t="s">
        <v>268</v>
      </c>
      <c r="C29" s="217">
        <v>1</v>
      </c>
      <c r="D29" s="319" t="s">
        <v>20</v>
      </c>
      <c r="E29" s="320" t="s">
        <v>269</v>
      </c>
      <c r="F29" s="293"/>
      <c r="G29" s="293"/>
      <c r="H29" s="314">
        <f t="shared" si="3"/>
        <v>0</v>
      </c>
    </row>
    <row r="30" spans="1:35" ht="15.75">
      <c r="A30" s="312"/>
      <c r="B30" s="313"/>
      <c r="C30" s="217"/>
      <c r="D30" s="319"/>
      <c r="E30" s="320"/>
      <c r="F30" s="293"/>
      <c r="G30" s="293"/>
      <c r="H30" s="314"/>
    </row>
    <row r="31" spans="1:35" ht="15.75">
      <c r="A31" s="312">
        <v>9</v>
      </c>
      <c r="B31" s="311" t="s">
        <v>244</v>
      </c>
      <c r="C31" s="217">
        <v>1</v>
      </c>
      <c r="D31" s="308" t="s">
        <v>14</v>
      </c>
      <c r="E31" s="320"/>
      <c r="F31" s="293"/>
      <c r="G31" s="293"/>
      <c r="H31" s="314"/>
    </row>
    <row r="32" spans="1:35" ht="15.75">
      <c r="A32" s="312"/>
      <c r="B32" s="311"/>
      <c r="C32" s="217"/>
      <c r="D32" s="308"/>
      <c r="E32" s="320"/>
      <c r="F32" s="293"/>
      <c r="G32" s="293"/>
      <c r="H32" s="314"/>
    </row>
    <row r="33" spans="1:8" ht="15.75">
      <c r="A33" s="307"/>
      <c r="B33" s="313"/>
      <c r="C33" s="217"/>
      <c r="D33" s="308"/>
      <c r="E33" s="320"/>
      <c r="F33" s="293"/>
      <c r="G33" s="293"/>
      <c r="H33" s="310"/>
    </row>
    <row r="34" spans="1:8" ht="15.75">
      <c r="A34" s="312"/>
      <c r="B34" s="313"/>
      <c r="C34" s="217"/>
      <c r="D34" s="308"/>
      <c r="E34" s="309"/>
      <c r="F34" s="293"/>
      <c r="G34" s="293"/>
      <c r="H34" s="314"/>
    </row>
    <row r="35" spans="1:8" ht="15.75">
      <c r="A35" s="312"/>
      <c r="B35" s="313"/>
      <c r="C35" s="217"/>
      <c r="D35" s="308"/>
      <c r="E35" s="309"/>
      <c r="F35" s="293"/>
      <c r="G35" s="293"/>
      <c r="H35" s="314"/>
    </row>
    <row r="36" spans="1:8" ht="15.75">
      <c r="A36" s="312"/>
      <c r="B36" s="311"/>
      <c r="C36" s="224"/>
      <c r="D36" s="319"/>
      <c r="E36" s="320"/>
      <c r="F36" s="259"/>
      <c r="G36" s="259"/>
      <c r="H36" s="260"/>
    </row>
    <row r="37" spans="1:8" ht="16.5" thickBot="1">
      <c r="A37" s="328"/>
      <c r="B37" s="315" t="s">
        <v>18</v>
      </c>
      <c r="C37" s="315"/>
      <c r="D37" s="315"/>
      <c r="E37" s="315"/>
      <c r="F37" s="315"/>
      <c r="G37" s="315"/>
      <c r="H37" s="316">
        <f>SUM(H9:H34)</f>
        <v>0</v>
      </c>
    </row>
    <row r="38" spans="1:8" ht="15.75" thickTop="1">
      <c r="B38" s="38"/>
      <c r="C38" s="38"/>
    </row>
    <row r="39" spans="1:8">
      <c r="B39" s="38"/>
      <c r="C39" s="38"/>
    </row>
    <row r="40" spans="1:8">
      <c r="B40" s="38"/>
      <c r="C40" s="38"/>
    </row>
    <row r="41" spans="1:8">
      <c r="B41" s="38"/>
      <c r="C41" s="38"/>
    </row>
    <row r="42" spans="1:8">
      <c r="B42" s="38"/>
      <c r="C42" s="38"/>
    </row>
    <row r="43" spans="1:8">
      <c r="B43" s="38"/>
      <c r="C43" s="38"/>
    </row>
    <row r="44" spans="1:8">
      <c r="B44" s="38"/>
      <c r="C44" s="38"/>
    </row>
    <row r="45" spans="1:8">
      <c r="B45" s="38"/>
      <c r="C45" s="38"/>
    </row>
    <row r="46" spans="1:8">
      <c r="B46" s="38"/>
      <c r="C46" s="38"/>
    </row>
    <row r="47" spans="1:8">
      <c r="B47" s="38"/>
      <c r="C47" s="38"/>
    </row>
    <row r="48" spans="1:8">
      <c r="B48" s="38"/>
      <c r="C48" s="38"/>
    </row>
    <row r="49" spans="2:3">
      <c r="B49" s="38"/>
      <c r="C49" s="38"/>
    </row>
    <row r="50" spans="2:3">
      <c r="B50" s="38"/>
      <c r="C50" s="38"/>
    </row>
    <row r="51" spans="2:3">
      <c r="B51" s="38"/>
      <c r="C51" s="38"/>
    </row>
    <row r="52" spans="2:3">
      <c r="B52" s="38"/>
      <c r="C52" s="38"/>
    </row>
    <row r="53" spans="2:3">
      <c r="B53" s="38"/>
      <c r="C53" s="38"/>
    </row>
    <row r="54" spans="2:3">
      <c r="B54" s="38"/>
      <c r="C54" s="38"/>
    </row>
    <row r="55" spans="2:3">
      <c r="B55" s="38"/>
      <c r="C55" s="38"/>
    </row>
    <row r="56" spans="2:3">
      <c r="B56" s="38"/>
      <c r="C56" s="38"/>
    </row>
    <row r="57" spans="2:3">
      <c r="B57" s="38"/>
      <c r="C57" s="38"/>
    </row>
    <row r="58" spans="2:3">
      <c r="B58" s="38"/>
      <c r="C58" s="38"/>
    </row>
    <row r="59" spans="2:3">
      <c r="B59" s="38"/>
      <c r="C59" s="38"/>
    </row>
    <row r="60" spans="2:3">
      <c r="B60" s="38"/>
      <c r="C60" s="38"/>
    </row>
    <row r="61" spans="2:3">
      <c r="B61" s="38"/>
      <c r="C61" s="38"/>
    </row>
    <row r="62" spans="2:3">
      <c r="B62" s="38"/>
      <c r="C62" s="38"/>
    </row>
    <row r="63" spans="2:3">
      <c r="B63" s="38"/>
      <c r="C63" s="38"/>
    </row>
    <row r="64" spans="2:3">
      <c r="B64" s="38"/>
      <c r="C64" s="38"/>
    </row>
    <row r="65" spans="2:3">
      <c r="B65" s="38"/>
      <c r="C65" s="38"/>
    </row>
    <row r="66" spans="2:3">
      <c r="B66" s="38"/>
      <c r="C66" s="38"/>
    </row>
    <row r="67" spans="2:3">
      <c r="B67" s="38"/>
      <c r="C67" s="38"/>
    </row>
    <row r="68" spans="2:3">
      <c r="B68" s="38"/>
      <c r="C68" s="38"/>
    </row>
    <row r="69" spans="2:3">
      <c r="B69" s="38"/>
      <c r="C69" s="38"/>
    </row>
    <row r="70" spans="2:3">
      <c r="B70" s="38"/>
      <c r="C70" s="38"/>
    </row>
    <row r="71" spans="2:3">
      <c r="B71" s="38"/>
      <c r="C71" s="38"/>
    </row>
    <row r="72" spans="2:3">
      <c r="B72" s="38"/>
      <c r="C72" s="38"/>
    </row>
    <row r="73" spans="2:3">
      <c r="B73" s="38"/>
      <c r="C73" s="38"/>
    </row>
    <row r="74" spans="2:3">
      <c r="B74" s="38"/>
      <c r="C74" s="38"/>
    </row>
    <row r="75" spans="2:3">
      <c r="B75" s="38"/>
      <c r="C75" s="38"/>
    </row>
    <row r="76" spans="2:3">
      <c r="B76" s="38"/>
      <c r="C76" s="38"/>
    </row>
    <row r="77" spans="2:3">
      <c r="B77" s="38"/>
      <c r="C77" s="38"/>
    </row>
    <row r="78" spans="2:3">
      <c r="B78" s="38"/>
      <c r="C78" s="38"/>
    </row>
    <row r="79" spans="2:3">
      <c r="B79" s="38"/>
      <c r="C79" s="38"/>
    </row>
    <row r="80" spans="2:3">
      <c r="B80" s="38"/>
      <c r="C80" s="38"/>
    </row>
    <row r="81" spans="2:3">
      <c r="B81" s="38"/>
      <c r="C81" s="38"/>
    </row>
    <row r="82" spans="2:3">
      <c r="B82" s="38"/>
      <c r="C82" s="38"/>
    </row>
    <row r="83" spans="2:3">
      <c r="B83" s="38"/>
      <c r="C83" s="38"/>
    </row>
    <row r="84" spans="2:3">
      <c r="B84" s="38"/>
      <c r="C84" s="38"/>
    </row>
    <row r="85" spans="2:3">
      <c r="B85" s="38"/>
      <c r="C85" s="38"/>
    </row>
    <row r="86" spans="2:3">
      <c r="B86" s="38"/>
      <c r="C86" s="38"/>
    </row>
    <row r="87" spans="2:3">
      <c r="B87" s="38"/>
      <c r="C87" s="38"/>
    </row>
    <row r="88" spans="2:3">
      <c r="B88" s="38"/>
      <c r="C88" s="38"/>
    </row>
    <row r="89" spans="2:3">
      <c r="B89" s="38"/>
      <c r="C89" s="38"/>
    </row>
    <row r="90" spans="2:3">
      <c r="B90" s="38"/>
      <c r="C90" s="38"/>
    </row>
    <row r="91" spans="2:3">
      <c r="B91" s="38"/>
      <c r="C91" s="38"/>
    </row>
    <row r="92" spans="2:3">
      <c r="B92" s="38"/>
      <c r="C92" s="38"/>
    </row>
    <row r="93" spans="2:3">
      <c r="B93" s="38"/>
      <c r="C93" s="38"/>
    </row>
    <row r="94" spans="2:3">
      <c r="B94" s="38"/>
      <c r="C94" s="38"/>
    </row>
    <row r="95" spans="2:3">
      <c r="B95" s="38"/>
      <c r="C95" s="38"/>
    </row>
    <row r="96" spans="2:3">
      <c r="B96" s="38"/>
      <c r="C96" s="38"/>
    </row>
    <row r="97" spans="2:3">
      <c r="B97" s="38"/>
      <c r="C97" s="38"/>
    </row>
    <row r="98" spans="2:3">
      <c r="B98" s="38"/>
      <c r="C98" s="38"/>
    </row>
    <row r="99" spans="2:3">
      <c r="B99" s="38"/>
      <c r="C99" s="38"/>
    </row>
    <row r="100" spans="2:3">
      <c r="B100" s="38"/>
      <c r="C100" s="38"/>
    </row>
    <row r="101" spans="2:3">
      <c r="B101" s="38"/>
      <c r="C101" s="38"/>
    </row>
    <row r="102" spans="2:3">
      <c r="B102" s="38"/>
      <c r="C102" s="38"/>
    </row>
    <row r="103" spans="2:3">
      <c r="B103" s="38"/>
      <c r="C103" s="38"/>
    </row>
    <row r="104" spans="2:3">
      <c r="B104" s="38"/>
      <c r="C104" s="38"/>
    </row>
    <row r="105" spans="2:3">
      <c r="B105" s="38"/>
      <c r="C105" s="38"/>
    </row>
    <row r="106" spans="2:3">
      <c r="B106" s="38"/>
      <c r="C106" s="38"/>
    </row>
    <row r="107" spans="2:3">
      <c r="B107" s="38"/>
      <c r="C107" s="38"/>
    </row>
    <row r="108" spans="2:3">
      <c r="B108" s="38"/>
      <c r="C108" s="38"/>
    </row>
    <row r="109" spans="2:3">
      <c r="B109" s="38"/>
      <c r="C109" s="38"/>
    </row>
    <row r="110" spans="2:3">
      <c r="B110" s="38"/>
      <c r="C110" s="38"/>
    </row>
    <row r="111" spans="2:3">
      <c r="B111" s="38"/>
      <c r="C111" s="38"/>
    </row>
    <row r="112" spans="2:3">
      <c r="B112" s="38"/>
      <c r="C112" s="38"/>
    </row>
    <row r="113" spans="2:3">
      <c r="B113" s="38"/>
      <c r="C113" s="38"/>
    </row>
    <row r="114" spans="2:3">
      <c r="B114" s="38"/>
      <c r="C114" s="38"/>
    </row>
    <row r="115" spans="2:3">
      <c r="B115" s="38"/>
      <c r="C115" s="38"/>
    </row>
    <row r="116" spans="2:3">
      <c r="B116" s="38"/>
      <c r="C116" s="38"/>
    </row>
    <row r="117" spans="2:3">
      <c r="B117" s="38"/>
      <c r="C117" s="38"/>
    </row>
    <row r="118" spans="2:3">
      <c r="B118" s="38"/>
      <c r="C118" s="38"/>
    </row>
    <row r="119" spans="2:3">
      <c r="B119" s="38"/>
      <c r="C119" s="38"/>
    </row>
    <row r="120" spans="2:3">
      <c r="B120" s="38"/>
      <c r="C120" s="38"/>
    </row>
    <row r="121" spans="2:3">
      <c r="B121" s="38"/>
      <c r="C121" s="38"/>
    </row>
    <row r="122" spans="2:3">
      <c r="B122" s="38"/>
      <c r="C122" s="38"/>
    </row>
    <row r="123" spans="2:3">
      <c r="B123" s="38"/>
      <c r="C123" s="38"/>
    </row>
    <row r="124" spans="2:3">
      <c r="B124" s="38"/>
      <c r="C124" s="38"/>
    </row>
    <row r="125" spans="2:3">
      <c r="B125" s="38"/>
      <c r="C125" s="38"/>
    </row>
    <row r="126" spans="2:3">
      <c r="B126" s="38"/>
      <c r="C126" s="38"/>
    </row>
    <row r="127" spans="2:3">
      <c r="B127" s="38"/>
      <c r="C127" s="38"/>
    </row>
    <row r="128" spans="2:3">
      <c r="B128" s="38"/>
      <c r="C128" s="38"/>
    </row>
    <row r="129" spans="2:3">
      <c r="B129" s="38"/>
      <c r="C129" s="38"/>
    </row>
    <row r="130" spans="2:3">
      <c r="B130" s="38"/>
      <c r="C130" s="38"/>
    </row>
    <row r="131" spans="2:3">
      <c r="B131" s="38"/>
      <c r="C131" s="38"/>
    </row>
    <row r="132" spans="2:3">
      <c r="B132" s="38"/>
      <c r="C132" s="38"/>
    </row>
    <row r="133" spans="2:3">
      <c r="B133" s="38"/>
      <c r="C133" s="38"/>
    </row>
    <row r="134" spans="2:3">
      <c r="B134" s="38"/>
      <c r="C134" s="38"/>
    </row>
    <row r="135" spans="2:3">
      <c r="B135" s="38"/>
      <c r="C135" s="38"/>
    </row>
    <row r="136" spans="2:3">
      <c r="B136" s="38"/>
      <c r="C136" s="38"/>
    </row>
    <row r="137" spans="2:3">
      <c r="B137" s="38"/>
      <c r="C137" s="38"/>
    </row>
    <row r="138" spans="2:3">
      <c r="B138" s="38"/>
      <c r="C138" s="38"/>
    </row>
    <row r="139" spans="2:3">
      <c r="B139" s="38"/>
      <c r="C139" s="38"/>
    </row>
    <row r="140" spans="2:3">
      <c r="B140" s="38"/>
      <c r="C140" s="38"/>
    </row>
    <row r="141" spans="2:3">
      <c r="B141" s="38"/>
      <c r="C141" s="38"/>
    </row>
    <row r="142" spans="2:3">
      <c r="B142" s="38"/>
      <c r="C142" s="38"/>
    </row>
    <row r="143" spans="2:3">
      <c r="B143" s="38"/>
      <c r="C143" s="38"/>
    </row>
    <row r="144" spans="2:3">
      <c r="B144" s="38"/>
      <c r="C144" s="38"/>
    </row>
    <row r="145" spans="2:3">
      <c r="B145" s="38"/>
      <c r="C145" s="38"/>
    </row>
    <row r="146" spans="2:3">
      <c r="B146" s="38"/>
      <c r="C146" s="38"/>
    </row>
    <row r="147" spans="2:3">
      <c r="B147" s="38"/>
      <c r="C147" s="38"/>
    </row>
    <row r="148" spans="2:3">
      <c r="B148" s="38"/>
      <c r="C148" s="38"/>
    </row>
    <row r="149" spans="2:3">
      <c r="B149" s="38"/>
      <c r="C149" s="38"/>
    </row>
    <row r="150" spans="2:3">
      <c r="B150" s="38"/>
      <c r="C150" s="38"/>
    </row>
    <row r="151" spans="2:3">
      <c r="B151" s="38"/>
      <c r="C151" s="38"/>
    </row>
    <row r="152" spans="2:3">
      <c r="B152" s="38"/>
      <c r="C152" s="38"/>
    </row>
    <row r="153" spans="2:3">
      <c r="B153" s="38"/>
      <c r="C153" s="38"/>
    </row>
    <row r="154" spans="2:3">
      <c r="B154" s="38"/>
      <c r="C154" s="38"/>
    </row>
    <row r="155" spans="2:3">
      <c r="B155" s="38"/>
      <c r="C155" s="38"/>
    </row>
    <row r="156" spans="2:3">
      <c r="B156" s="38"/>
      <c r="C156" s="38"/>
    </row>
    <row r="157" spans="2:3">
      <c r="B157" s="38"/>
      <c r="C157" s="38"/>
    </row>
    <row r="158" spans="2:3">
      <c r="B158" s="38"/>
      <c r="C158" s="38"/>
    </row>
    <row r="159" spans="2:3">
      <c r="B159" s="38"/>
      <c r="C159" s="38"/>
    </row>
    <row r="160" spans="2:3">
      <c r="B160" s="38"/>
      <c r="C160" s="38"/>
    </row>
    <row r="161" spans="2:3">
      <c r="B161" s="38"/>
      <c r="C161" s="38"/>
    </row>
    <row r="162" spans="2:3">
      <c r="B162" s="38"/>
      <c r="C162" s="38"/>
    </row>
    <row r="163" spans="2:3">
      <c r="B163" s="38"/>
      <c r="C163" s="38"/>
    </row>
    <row r="164" spans="2:3">
      <c r="B164" s="38"/>
      <c r="C164" s="38"/>
    </row>
    <row r="165" spans="2:3">
      <c r="B165" s="38"/>
      <c r="C165" s="38"/>
    </row>
    <row r="166" spans="2:3">
      <c r="B166" s="38"/>
      <c r="C166" s="38"/>
    </row>
    <row r="167" spans="2:3">
      <c r="B167" s="38"/>
      <c r="C167" s="38"/>
    </row>
    <row r="168" spans="2:3">
      <c r="B168" s="38"/>
      <c r="C168" s="38"/>
    </row>
    <row r="169" spans="2:3">
      <c r="B169" s="38"/>
      <c r="C169" s="38"/>
    </row>
    <row r="170" spans="2:3">
      <c r="B170" s="38"/>
      <c r="C170" s="38"/>
    </row>
    <row r="171" spans="2:3">
      <c r="B171" s="38"/>
      <c r="C171" s="38"/>
    </row>
    <row r="172" spans="2:3">
      <c r="B172" s="38"/>
      <c r="C172" s="38"/>
    </row>
    <row r="173" spans="2:3">
      <c r="B173" s="38"/>
      <c r="C173" s="38"/>
    </row>
    <row r="174" spans="2:3">
      <c r="B174" s="38"/>
      <c r="C174" s="38"/>
    </row>
    <row r="175" spans="2:3">
      <c r="B175" s="38"/>
      <c r="C175" s="38"/>
    </row>
    <row r="176" spans="2:3">
      <c r="B176" s="38"/>
      <c r="C176" s="38"/>
    </row>
    <row r="177" spans="2:3">
      <c r="B177" s="38"/>
      <c r="C177" s="38"/>
    </row>
    <row r="178" spans="2:3">
      <c r="B178" s="38"/>
      <c r="C178" s="38"/>
    </row>
    <row r="179" spans="2:3">
      <c r="B179" s="38"/>
      <c r="C179" s="38"/>
    </row>
    <row r="180" spans="2:3">
      <c r="B180" s="38"/>
      <c r="C180" s="38"/>
    </row>
    <row r="181" spans="2:3">
      <c r="B181" s="38"/>
      <c r="C181" s="38"/>
    </row>
    <row r="182" spans="2:3">
      <c r="B182" s="38"/>
      <c r="C182" s="38"/>
    </row>
    <row r="183" spans="2:3">
      <c r="B183" s="38"/>
      <c r="C183" s="38"/>
    </row>
    <row r="184" spans="2:3">
      <c r="B184" s="38"/>
      <c r="C184" s="38"/>
    </row>
    <row r="185" spans="2:3">
      <c r="B185" s="38"/>
      <c r="C185" s="38"/>
    </row>
    <row r="186" spans="2:3">
      <c r="B186" s="38"/>
      <c r="C186" s="38"/>
    </row>
    <row r="187" spans="2:3">
      <c r="B187" s="38"/>
      <c r="C187" s="38"/>
    </row>
    <row r="188" spans="2:3">
      <c r="B188" s="38"/>
      <c r="C188" s="38"/>
    </row>
    <row r="189" spans="2:3">
      <c r="B189" s="38"/>
      <c r="C189" s="38"/>
    </row>
    <row r="190" spans="2:3">
      <c r="B190" s="38"/>
      <c r="C190" s="38"/>
    </row>
    <row r="191" spans="2:3">
      <c r="B191" s="38"/>
      <c r="C191" s="38"/>
    </row>
    <row r="192" spans="2:3">
      <c r="B192" s="38"/>
      <c r="C192" s="38"/>
    </row>
    <row r="193" spans="2:3">
      <c r="B193" s="38"/>
      <c r="C193" s="38"/>
    </row>
    <row r="194" spans="2:3">
      <c r="B194" s="38"/>
      <c r="C194" s="38"/>
    </row>
    <row r="195" spans="2:3">
      <c r="B195" s="38"/>
      <c r="C195" s="38"/>
    </row>
    <row r="196" spans="2:3">
      <c r="B196" s="38"/>
      <c r="C196" s="38"/>
    </row>
    <row r="197" spans="2:3">
      <c r="B197" s="38"/>
      <c r="C197" s="38"/>
    </row>
    <row r="198" spans="2:3">
      <c r="B198" s="38"/>
      <c r="C198" s="38"/>
    </row>
    <row r="199" spans="2:3">
      <c r="B199" s="38"/>
      <c r="C199" s="38"/>
    </row>
    <row r="200" spans="2:3">
      <c r="B200" s="38"/>
      <c r="C200" s="38"/>
    </row>
    <row r="201" spans="2:3">
      <c r="B201" s="38"/>
      <c r="C201" s="38"/>
    </row>
    <row r="202" spans="2:3">
      <c r="B202" s="38"/>
      <c r="C202" s="38"/>
    </row>
    <row r="203" spans="2:3">
      <c r="B203" s="38"/>
      <c r="C203" s="38"/>
    </row>
    <row r="204" spans="2:3">
      <c r="B204" s="38"/>
      <c r="C204" s="38"/>
    </row>
    <row r="205" spans="2:3">
      <c r="B205" s="38"/>
      <c r="C205" s="38"/>
    </row>
    <row r="206" spans="2:3">
      <c r="B206" s="38"/>
      <c r="C206" s="38"/>
    </row>
    <row r="207" spans="2:3">
      <c r="B207" s="38"/>
      <c r="C207" s="38"/>
    </row>
    <row r="208" spans="2:3">
      <c r="B208" s="38"/>
      <c r="C208" s="38"/>
    </row>
    <row r="209" spans="2:3">
      <c r="B209" s="38"/>
      <c r="C209" s="38"/>
    </row>
    <row r="210" spans="2:3">
      <c r="B210" s="38"/>
      <c r="C210" s="38"/>
    </row>
    <row r="211" spans="2:3">
      <c r="B211" s="38"/>
      <c r="C211" s="38"/>
    </row>
    <row r="212" spans="2:3">
      <c r="B212" s="38"/>
      <c r="C212" s="38"/>
    </row>
    <row r="213" spans="2:3">
      <c r="B213" s="38"/>
      <c r="C213" s="38"/>
    </row>
    <row r="214" spans="2:3">
      <c r="B214" s="38"/>
      <c r="C214" s="38"/>
    </row>
    <row r="215" spans="2:3">
      <c r="B215" s="38"/>
      <c r="C215" s="38"/>
    </row>
    <row r="216" spans="2:3">
      <c r="B216" s="38"/>
      <c r="C216" s="38"/>
    </row>
    <row r="217" spans="2:3">
      <c r="B217" s="38"/>
      <c r="C217" s="38"/>
    </row>
    <row r="218" spans="2:3">
      <c r="B218" s="38"/>
      <c r="C218" s="38"/>
    </row>
    <row r="219" spans="2:3">
      <c r="B219" s="38"/>
      <c r="C219" s="38"/>
    </row>
    <row r="220" spans="2:3">
      <c r="B220" s="38"/>
      <c r="C220" s="38"/>
    </row>
    <row r="221" spans="2:3">
      <c r="B221" s="38"/>
      <c r="C221" s="38"/>
    </row>
    <row r="222" spans="2:3">
      <c r="B222" s="38"/>
      <c r="C222" s="38"/>
    </row>
    <row r="223" spans="2:3">
      <c r="B223" s="38"/>
      <c r="C223" s="38"/>
    </row>
    <row r="224" spans="2:3">
      <c r="B224" s="38"/>
      <c r="C224" s="38"/>
    </row>
    <row r="225" spans="2:3">
      <c r="B225" s="38"/>
      <c r="C225" s="38"/>
    </row>
    <row r="226" spans="2:3">
      <c r="B226" s="38"/>
      <c r="C226" s="38"/>
    </row>
    <row r="227" spans="2:3">
      <c r="B227" s="38"/>
      <c r="C227" s="38"/>
    </row>
    <row r="228" spans="2:3">
      <c r="B228" s="38"/>
      <c r="C228" s="38"/>
    </row>
    <row r="229" spans="2:3">
      <c r="B229" s="38"/>
      <c r="C229" s="38"/>
    </row>
    <row r="230" spans="2:3">
      <c r="B230" s="38"/>
      <c r="C230" s="38"/>
    </row>
    <row r="231" spans="2:3">
      <c r="B231" s="38"/>
      <c r="C231" s="38"/>
    </row>
    <row r="232" spans="2:3">
      <c r="B232" s="38"/>
      <c r="C232" s="38"/>
    </row>
    <row r="233" spans="2:3">
      <c r="B233" s="38"/>
      <c r="C233" s="38"/>
    </row>
    <row r="234" spans="2:3">
      <c r="B234" s="38"/>
      <c r="C234" s="38"/>
    </row>
    <row r="235" spans="2:3">
      <c r="B235" s="38"/>
      <c r="C235" s="38"/>
    </row>
    <row r="236" spans="2:3">
      <c r="B236" s="38"/>
      <c r="C236" s="38"/>
    </row>
    <row r="237" spans="2:3">
      <c r="B237" s="38"/>
      <c r="C237" s="38"/>
    </row>
    <row r="238" spans="2:3">
      <c r="B238" s="38"/>
      <c r="C238" s="38"/>
    </row>
    <row r="239" spans="2:3">
      <c r="B239" s="38"/>
      <c r="C239" s="38"/>
    </row>
    <row r="240" spans="2:3">
      <c r="B240" s="38"/>
      <c r="C240" s="38"/>
    </row>
    <row r="241" spans="2:3">
      <c r="B241" s="38"/>
      <c r="C241" s="38"/>
    </row>
    <row r="242" spans="2:3">
      <c r="B242" s="38"/>
      <c r="C242" s="38"/>
    </row>
    <row r="243" spans="2:3">
      <c r="B243" s="38"/>
      <c r="C243" s="38"/>
    </row>
    <row r="244" spans="2:3">
      <c r="B244" s="38"/>
      <c r="C244" s="38"/>
    </row>
    <row r="245" spans="2:3">
      <c r="B245" s="38"/>
      <c r="C245" s="38"/>
    </row>
    <row r="246" spans="2:3">
      <c r="B246" s="38"/>
      <c r="C246" s="38"/>
    </row>
    <row r="247" spans="2:3">
      <c r="B247" s="38"/>
      <c r="C247" s="38"/>
    </row>
    <row r="248" spans="2:3">
      <c r="B248" s="38"/>
      <c r="C248" s="38"/>
    </row>
    <row r="249" spans="2:3">
      <c r="B249" s="38"/>
      <c r="C249" s="38"/>
    </row>
    <row r="250" spans="2:3">
      <c r="B250" s="38"/>
      <c r="C250" s="38"/>
    </row>
    <row r="251" spans="2:3">
      <c r="B251" s="38"/>
      <c r="C251" s="38"/>
    </row>
    <row r="252" spans="2:3">
      <c r="B252" s="38"/>
      <c r="C252" s="38"/>
    </row>
    <row r="253" spans="2:3">
      <c r="B253" s="38"/>
      <c r="C253" s="38"/>
    </row>
    <row r="254" spans="2:3">
      <c r="B254" s="38"/>
      <c r="C254" s="38"/>
    </row>
    <row r="255" spans="2:3">
      <c r="B255" s="38"/>
      <c r="C255" s="38"/>
    </row>
    <row r="256" spans="2:3">
      <c r="B256" s="38"/>
      <c r="C256" s="38"/>
    </row>
    <row r="257" spans="2:3">
      <c r="B257" s="38"/>
      <c r="C257" s="38"/>
    </row>
    <row r="258" spans="2:3">
      <c r="B258" s="38"/>
      <c r="C258" s="38"/>
    </row>
    <row r="259" spans="2:3">
      <c r="B259" s="38"/>
      <c r="C259" s="38"/>
    </row>
    <row r="260" spans="2:3">
      <c r="B260" s="38"/>
      <c r="C260" s="38"/>
    </row>
    <row r="261" spans="2:3">
      <c r="B261" s="38"/>
      <c r="C261" s="38"/>
    </row>
    <row r="262" spans="2:3">
      <c r="B262" s="38"/>
      <c r="C262" s="38"/>
    </row>
    <row r="263" spans="2:3">
      <c r="B263" s="38"/>
      <c r="C263" s="38"/>
    </row>
    <row r="264" spans="2:3">
      <c r="B264" s="38"/>
      <c r="C264" s="38"/>
    </row>
    <row r="265" spans="2:3">
      <c r="B265" s="38"/>
      <c r="C265" s="38"/>
    </row>
    <row r="266" spans="2:3">
      <c r="B266" s="38"/>
      <c r="C266" s="38"/>
    </row>
    <row r="267" spans="2:3">
      <c r="B267" s="38"/>
      <c r="C267" s="38"/>
    </row>
    <row r="268" spans="2:3">
      <c r="B268" s="38"/>
      <c r="C268" s="38"/>
    </row>
    <row r="269" spans="2:3">
      <c r="B269" s="38"/>
      <c r="C269" s="38"/>
    </row>
    <row r="270" spans="2:3">
      <c r="B270" s="38"/>
      <c r="C270" s="38"/>
    </row>
    <row r="271" spans="2:3">
      <c r="B271" s="38"/>
      <c r="C271" s="38"/>
    </row>
    <row r="272" spans="2:3">
      <c r="B272" s="38"/>
      <c r="C272" s="38"/>
    </row>
    <row r="273" spans="2:3">
      <c r="B273" s="38"/>
      <c r="C273" s="38"/>
    </row>
    <row r="274" spans="2:3">
      <c r="B274" s="38"/>
      <c r="C274" s="38"/>
    </row>
    <row r="275" spans="2:3">
      <c r="B275" s="38"/>
      <c r="C275" s="38"/>
    </row>
    <row r="276" spans="2:3">
      <c r="B276" s="38"/>
      <c r="C276" s="38"/>
    </row>
    <row r="277" spans="2:3">
      <c r="B277" s="38"/>
      <c r="C277" s="38"/>
    </row>
    <row r="278" spans="2:3">
      <c r="B278" s="38"/>
      <c r="C278" s="38"/>
    </row>
    <row r="279" spans="2:3">
      <c r="B279" s="38"/>
      <c r="C279" s="38"/>
    </row>
    <row r="280" spans="2:3">
      <c r="B280" s="38"/>
      <c r="C280" s="38"/>
    </row>
    <row r="281" spans="2:3">
      <c r="B281" s="38"/>
      <c r="C281" s="38"/>
    </row>
    <row r="282" spans="2:3">
      <c r="B282" s="38"/>
      <c r="C282" s="38"/>
    </row>
    <row r="283" spans="2:3">
      <c r="B283" s="38"/>
      <c r="C283" s="38"/>
    </row>
    <row r="284" spans="2:3">
      <c r="B284" s="38"/>
      <c r="C284" s="38"/>
    </row>
    <row r="285" spans="2:3">
      <c r="B285" s="38"/>
      <c r="C285" s="38"/>
    </row>
    <row r="286" spans="2:3">
      <c r="B286" s="38"/>
      <c r="C286" s="38"/>
    </row>
    <row r="287" spans="2:3">
      <c r="B287" s="38"/>
      <c r="C287" s="38"/>
    </row>
    <row r="288" spans="2:3">
      <c r="B288" s="38"/>
      <c r="C288" s="38"/>
    </row>
    <row r="289" spans="2:3">
      <c r="B289" s="38"/>
      <c r="C289" s="38"/>
    </row>
    <row r="290" spans="2:3">
      <c r="B290" s="38"/>
      <c r="C290" s="38"/>
    </row>
    <row r="291" spans="2:3">
      <c r="B291" s="38"/>
      <c r="C291" s="38"/>
    </row>
    <row r="292" spans="2:3">
      <c r="B292" s="38"/>
      <c r="C292" s="38"/>
    </row>
    <row r="293" spans="2:3">
      <c r="B293" s="38"/>
      <c r="C293" s="38"/>
    </row>
    <row r="294" spans="2:3">
      <c r="B294" s="38"/>
      <c r="C294" s="38"/>
    </row>
    <row r="295" spans="2:3">
      <c r="B295" s="38"/>
      <c r="C295" s="38"/>
    </row>
    <row r="296" spans="2:3">
      <c r="B296" s="38"/>
      <c r="C296" s="38"/>
    </row>
    <row r="297" spans="2:3">
      <c r="B297" s="38"/>
      <c r="C297" s="38"/>
    </row>
    <row r="298" spans="2:3">
      <c r="B298" s="38"/>
      <c r="C298" s="38"/>
    </row>
    <row r="299" spans="2:3">
      <c r="B299" s="38"/>
      <c r="C299" s="38"/>
    </row>
    <row r="300" spans="2:3">
      <c r="B300" s="38"/>
      <c r="C300" s="38"/>
    </row>
    <row r="301" spans="2:3">
      <c r="B301" s="38"/>
      <c r="C301" s="38"/>
    </row>
    <row r="302" spans="2:3">
      <c r="B302" s="38"/>
      <c r="C302" s="38"/>
    </row>
    <row r="303" spans="2:3">
      <c r="B303" s="38"/>
      <c r="C303" s="38"/>
    </row>
    <row r="304" spans="2:3">
      <c r="B304" s="38"/>
      <c r="C304" s="38"/>
    </row>
    <row r="305" spans="2:3">
      <c r="B305" s="38"/>
      <c r="C305" s="38"/>
    </row>
    <row r="306" spans="2:3">
      <c r="B306" s="38"/>
      <c r="C306" s="38"/>
    </row>
    <row r="307" spans="2:3">
      <c r="B307" s="38"/>
      <c r="C307" s="38"/>
    </row>
    <row r="308" spans="2:3">
      <c r="B308" s="38"/>
      <c r="C308" s="38"/>
    </row>
    <row r="309" spans="2:3">
      <c r="B309" s="38"/>
      <c r="C309" s="38"/>
    </row>
    <row r="310" spans="2:3">
      <c r="B310" s="38"/>
      <c r="C310" s="38"/>
    </row>
    <row r="311" spans="2:3">
      <c r="B311" s="38"/>
      <c r="C311" s="38"/>
    </row>
    <row r="312" spans="2:3">
      <c r="B312" s="38"/>
      <c r="C312" s="38"/>
    </row>
    <row r="313" spans="2:3">
      <c r="B313" s="38"/>
      <c r="C313" s="38"/>
    </row>
    <row r="314" spans="2:3">
      <c r="B314" s="38"/>
      <c r="C314" s="38"/>
    </row>
    <row r="315" spans="2:3">
      <c r="B315" s="38"/>
      <c r="C315" s="38"/>
    </row>
    <row r="316" spans="2:3">
      <c r="B316" s="38"/>
      <c r="C316" s="38"/>
    </row>
    <row r="317" spans="2:3">
      <c r="B317" s="38"/>
      <c r="C317" s="38"/>
    </row>
    <row r="318" spans="2:3">
      <c r="B318" s="38"/>
      <c r="C318" s="38"/>
    </row>
    <row r="319" spans="2:3">
      <c r="B319" s="38"/>
      <c r="C319" s="38"/>
    </row>
    <row r="320" spans="2:3">
      <c r="B320" s="38"/>
      <c r="C320" s="38"/>
    </row>
    <row r="321" spans="2:3">
      <c r="B321" s="38"/>
      <c r="C321" s="38"/>
    </row>
    <row r="322" spans="2:3">
      <c r="B322" s="38"/>
      <c r="C322" s="38"/>
    </row>
    <row r="323" spans="2:3">
      <c r="B323" s="38"/>
      <c r="C323" s="38"/>
    </row>
    <row r="324" spans="2:3">
      <c r="B324" s="38"/>
      <c r="C324" s="38"/>
    </row>
    <row r="325" spans="2:3">
      <c r="B325" s="38"/>
      <c r="C325" s="38"/>
    </row>
    <row r="326" spans="2:3">
      <c r="B326" s="38"/>
      <c r="C326" s="38"/>
    </row>
    <row r="327" spans="2:3">
      <c r="B327" s="38"/>
      <c r="C327" s="38"/>
    </row>
    <row r="328" spans="2:3">
      <c r="B328" s="38"/>
      <c r="C328" s="38"/>
    </row>
    <row r="329" spans="2:3">
      <c r="B329" s="38"/>
      <c r="C329" s="38"/>
    </row>
    <row r="330" spans="2:3">
      <c r="B330" s="38"/>
      <c r="C330" s="38"/>
    </row>
    <row r="331" spans="2:3">
      <c r="B331" s="38"/>
      <c r="C331" s="38"/>
    </row>
    <row r="332" spans="2:3">
      <c r="B332" s="38"/>
      <c r="C332" s="38"/>
    </row>
    <row r="333" spans="2:3">
      <c r="B333" s="38"/>
      <c r="C333" s="38"/>
    </row>
    <row r="334" spans="2:3">
      <c r="B334" s="38"/>
      <c r="C334" s="38"/>
    </row>
    <row r="335" spans="2:3">
      <c r="B335" s="38"/>
      <c r="C335" s="38"/>
    </row>
    <row r="336" spans="2:3">
      <c r="B336" s="38"/>
      <c r="C336" s="38"/>
    </row>
    <row r="337" spans="2:3">
      <c r="B337" s="38"/>
      <c r="C337" s="38"/>
    </row>
    <row r="338" spans="2:3">
      <c r="B338" s="38"/>
      <c r="C338" s="38"/>
    </row>
    <row r="339" spans="2:3">
      <c r="B339" s="38"/>
      <c r="C339" s="38"/>
    </row>
    <row r="340" spans="2:3">
      <c r="B340" s="38"/>
      <c r="C340" s="38"/>
    </row>
    <row r="341" spans="2:3">
      <c r="B341" s="38"/>
      <c r="C341" s="38"/>
    </row>
    <row r="342" spans="2:3">
      <c r="B342" s="38"/>
      <c r="C342" s="38"/>
    </row>
    <row r="343" spans="2:3">
      <c r="B343" s="38"/>
      <c r="C343" s="38"/>
    </row>
    <row r="344" spans="2:3">
      <c r="B344" s="38"/>
      <c r="C344" s="38"/>
    </row>
    <row r="345" spans="2:3">
      <c r="B345" s="38"/>
      <c r="C345" s="38"/>
    </row>
    <row r="346" spans="2:3">
      <c r="B346" s="38"/>
      <c r="C346" s="38"/>
    </row>
    <row r="347" spans="2:3">
      <c r="B347" s="38"/>
      <c r="C347" s="38"/>
    </row>
    <row r="348" spans="2:3">
      <c r="B348" s="38"/>
      <c r="C348" s="38"/>
    </row>
    <row r="349" spans="2:3">
      <c r="B349" s="38"/>
      <c r="C349" s="38"/>
    </row>
    <row r="350" spans="2:3">
      <c r="B350" s="38"/>
      <c r="C350" s="38"/>
    </row>
    <row r="351" spans="2:3">
      <c r="B351" s="38"/>
      <c r="C351" s="38"/>
    </row>
    <row r="352" spans="2:3">
      <c r="B352" s="38"/>
      <c r="C352" s="38"/>
    </row>
    <row r="353" spans="2:3">
      <c r="B353" s="38"/>
      <c r="C353" s="38"/>
    </row>
    <row r="354" spans="2:3">
      <c r="B354" s="38"/>
      <c r="C354" s="38"/>
    </row>
    <row r="355" spans="2:3">
      <c r="B355" s="38"/>
      <c r="C355" s="38"/>
    </row>
    <row r="356" spans="2:3">
      <c r="B356" s="38"/>
      <c r="C356" s="38"/>
    </row>
    <row r="357" spans="2:3">
      <c r="B357" s="38"/>
      <c r="C357" s="38"/>
    </row>
    <row r="358" spans="2:3">
      <c r="B358" s="38"/>
      <c r="C358" s="38"/>
    </row>
    <row r="359" spans="2:3">
      <c r="B359" s="38"/>
      <c r="C359" s="38"/>
    </row>
    <row r="360" spans="2:3">
      <c r="B360" s="38"/>
      <c r="C360" s="38"/>
    </row>
    <row r="361" spans="2:3">
      <c r="B361" s="38"/>
      <c r="C361" s="38"/>
    </row>
    <row r="362" spans="2:3">
      <c r="B362" s="38"/>
      <c r="C362" s="38"/>
    </row>
    <row r="363" spans="2:3">
      <c r="B363" s="38"/>
      <c r="C363" s="38"/>
    </row>
    <row r="364" spans="2:3">
      <c r="B364" s="38"/>
      <c r="C364" s="38"/>
    </row>
    <row r="365" spans="2:3">
      <c r="B365" s="38"/>
      <c r="C365" s="38"/>
    </row>
    <row r="366" spans="2:3">
      <c r="B366" s="38"/>
      <c r="C366" s="38"/>
    </row>
    <row r="367" spans="2:3">
      <c r="B367" s="38"/>
      <c r="C367" s="38"/>
    </row>
    <row r="368" spans="2:3">
      <c r="B368" s="38"/>
      <c r="C368" s="38"/>
    </row>
    <row r="369" spans="2:3">
      <c r="B369" s="38"/>
      <c r="C369" s="38"/>
    </row>
    <row r="370" spans="2:3">
      <c r="B370" s="38"/>
      <c r="C370" s="38"/>
    </row>
    <row r="371" spans="2:3">
      <c r="B371" s="38"/>
      <c r="C371" s="38"/>
    </row>
    <row r="372" spans="2:3">
      <c r="B372" s="38"/>
      <c r="C372" s="38"/>
    </row>
    <row r="373" spans="2:3">
      <c r="B373" s="38"/>
      <c r="C373" s="38"/>
    </row>
    <row r="374" spans="2:3">
      <c r="B374" s="38"/>
      <c r="C374" s="38"/>
    </row>
    <row r="375" spans="2:3">
      <c r="B375" s="38"/>
      <c r="C375" s="38"/>
    </row>
    <row r="376" spans="2:3">
      <c r="B376" s="38"/>
      <c r="C376" s="38"/>
    </row>
    <row r="377" spans="2:3">
      <c r="B377" s="38"/>
      <c r="C377" s="38"/>
    </row>
    <row r="378" spans="2:3">
      <c r="B378" s="38"/>
      <c r="C378" s="38"/>
    </row>
    <row r="379" spans="2:3">
      <c r="B379" s="38"/>
      <c r="C379" s="38"/>
    </row>
    <row r="380" spans="2:3">
      <c r="B380" s="38"/>
      <c r="C380" s="38"/>
    </row>
    <row r="381" spans="2:3">
      <c r="B381" s="38"/>
      <c r="C381" s="38"/>
    </row>
    <row r="382" spans="2:3">
      <c r="B382" s="38"/>
      <c r="C382" s="38"/>
    </row>
    <row r="383" spans="2:3">
      <c r="B383" s="38"/>
      <c r="C383" s="38"/>
    </row>
    <row r="384" spans="2:3">
      <c r="B384" s="38"/>
      <c r="C384" s="38"/>
    </row>
    <row r="385" spans="2:3">
      <c r="B385" s="38"/>
      <c r="C385" s="38"/>
    </row>
    <row r="386" spans="2:3">
      <c r="B386" s="38"/>
      <c r="C386" s="38"/>
    </row>
    <row r="387" spans="2:3">
      <c r="B387" s="38"/>
      <c r="C387" s="38"/>
    </row>
    <row r="388" spans="2:3">
      <c r="B388" s="38"/>
      <c r="C388" s="38"/>
    </row>
    <row r="389" spans="2:3">
      <c r="B389" s="38"/>
      <c r="C389" s="38"/>
    </row>
    <row r="390" spans="2:3">
      <c r="B390" s="38"/>
      <c r="C390" s="38"/>
    </row>
    <row r="391" spans="2:3">
      <c r="B391" s="38"/>
      <c r="C391" s="38"/>
    </row>
    <row r="392" spans="2:3">
      <c r="B392" s="38"/>
      <c r="C392" s="38"/>
    </row>
    <row r="393" spans="2:3">
      <c r="B393" s="38"/>
      <c r="C393" s="38"/>
    </row>
    <row r="394" spans="2:3">
      <c r="B394" s="38"/>
      <c r="C394" s="38"/>
    </row>
    <row r="395" spans="2:3">
      <c r="B395" s="38"/>
      <c r="C395" s="38"/>
    </row>
    <row r="396" spans="2:3">
      <c r="B396" s="38"/>
      <c r="C396" s="38"/>
    </row>
    <row r="397" spans="2:3">
      <c r="B397" s="38"/>
      <c r="C397" s="38"/>
    </row>
    <row r="398" spans="2:3">
      <c r="B398" s="38"/>
      <c r="C398" s="38"/>
    </row>
    <row r="399" spans="2:3">
      <c r="B399" s="38"/>
      <c r="C399" s="38"/>
    </row>
    <row r="400" spans="2:3">
      <c r="B400" s="38"/>
      <c r="C400" s="38"/>
    </row>
    <row r="401" spans="2:3">
      <c r="B401" s="38"/>
      <c r="C401" s="38"/>
    </row>
    <row r="402" spans="2:3">
      <c r="B402" s="38"/>
      <c r="C402" s="38"/>
    </row>
    <row r="403" spans="2:3">
      <c r="B403" s="38"/>
      <c r="C403" s="38"/>
    </row>
    <row r="404" spans="2:3">
      <c r="B404" s="38"/>
      <c r="C404" s="38"/>
    </row>
    <row r="405" spans="2:3">
      <c r="B405" s="38"/>
      <c r="C405" s="38"/>
    </row>
    <row r="406" spans="2:3">
      <c r="B406" s="38"/>
      <c r="C406" s="38"/>
    </row>
    <row r="407" spans="2:3">
      <c r="B407" s="38"/>
      <c r="C407" s="38"/>
    </row>
    <row r="408" spans="2:3">
      <c r="B408" s="38"/>
      <c r="C408" s="38"/>
    </row>
    <row r="409" spans="2:3">
      <c r="B409" s="38"/>
      <c r="C409" s="38"/>
    </row>
    <row r="410" spans="2:3">
      <c r="B410" s="38"/>
      <c r="C410" s="38"/>
    </row>
    <row r="411" spans="2:3">
      <c r="B411" s="38"/>
      <c r="C411" s="38"/>
    </row>
    <row r="412" spans="2:3">
      <c r="B412" s="38"/>
      <c r="C412" s="38"/>
    </row>
    <row r="413" spans="2:3">
      <c r="B413" s="38"/>
      <c r="C413" s="38"/>
    </row>
    <row r="414" spans="2:3">
      <c r="B414" s="38"/>
      <c r="C414" s="38"/>
    </row>
    <row r="415" spans="2:3">
      <c r="B415" s="38"/>
      <c r="C415" s="38"/>
    </row>
    <row r="416" spans="2:3">
      <c r="B416" s="38"/>
      <c r="C416" s="38"/>
    </row>
    <row r="417" spans="2:3">
      <c r="B417" s="38"/>
      <c r="C417" s="38"/>
    </row>
    <row r="418" spans="2:3">
      <c r="B418" s="38"/>
      <c r="C418" s="38"/>
    </row>
    <row r="419" spans="2:3">
      <c r="B419" s="38"/>
      <c r="C419" s="38"/>
    </row>
    <row r="420" spans="2:3">
      <c r="B420" s="38"/>
      <c r="C420" s="38"/>
    </row>
    <row r="421" spans="2:3">
      <c r="B421" s="38"/>
      <c r="C421" s="38"/>
    </row>
    <row r="422" spans="2:3">
      <c r="B422" s="38"/>
      <c r="C422" s="38"/>
    </row>
    <row r="423" spans="2:3">
      <c r="B423" s="38"/>
      <c r="C423" s="38"/>
    </row>
    <row r="424" spans="2:3">
      <c r="B424" s="38"/>
      <c r="C424" s="38"/>
    </row>
    <row r="425" spans="2:3">
      <c r="B425" s="38"/>
      <c r="C425" s="38"/>
    </row>
    <row r="426" spans="2:3">
      <c r="B426" s="38"/>
      <c r="C426" s="38"/>
    </row>
    <row r="427" spans="2:3">
      <c r="B427" s="38"/>
      <c r="C427" s="38"/>
    </row>
    <row r="428" spans="2:3">
      <c r="B428" s="38"/>
      <c r="C428" s="38"/>
    </row>
    <row r="429" spans="2:3">
      <c r="B429" s="38"/>
      <c r="C429" s="38"/>
    </row>
    <row r="430" spans="2:3">
      <c r="B430" s="38"/>
      <c r="C430" s="38"/>
    </row>
    <row r="431" spans="2:3">
      <c r="B431" s="38"/>
      <c r="C431" s="38"/>
    </row>
    <row r="432" spans="2:3">
      <c r="B432" s="38"/>
      <c r="C432" s="38"/>
    </row>
    <row r="433" spans="2:3">
      <c r="B433" s="38"/>
      <c r="C433" s="38"/>
    </row>
    <row r="434" spans="2:3">
      <c r="B434" s="38"/>
      <c r="C434" s="38"/>
    </row>
    <row r="435" spans="2:3">
      <c r="B435" s="38"/>
      <c r="C435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4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E95F-FEED-4874-9C58-23B866AF24C2}">
  <dimension ref="A1:AI456"/>
  <sheetViews>
    <sheetView showZeros="0" view="pageBreakPreview" topLeftCell="A11" zoomScale="70" zoomScaleNormal="70" zoomScaleSheetLayoutView="70" workbookViewId="0">
      <selection activeCell="H56" sqref="H56"/>
    </sheetView>
  </sheetViews>
  <sheetFormatPr defaultColWidth="7.109375" defaultRowHeight="15"/>
  <cols>
    <col min="1" max="1" width="6.5546875" style="10" customWidth="1"/>
    <col min="2" max="2" width="53.3320312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2.2187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51" customHeight="1">
      <c r="A1" s="554" t="s">
        <v>335</v>
      </c>
      <c r="B1" s="554"/>
      <c r="C1" s="554"/>
    </row>
    <row r="2" spans="1:35" ht="15.75">
      <c r="A2" s="35" t="s">
        <v>119</v>
      </c>
      <c r="C2" s="38"/>
    </row>
    <row r="3" spans="1:35" s="17" customFormat="1" ht="15.75" thickBot="1">
      <c r="A3" s="11"/>
      <c r="B3" s="12"/>
      <c r="C3" s="148"/>
      <c r="D3" s="13"/>
      <c r="E3" s="14"/>
      <c r="F3" s="15"/>
      <c r="G3" s="15"/>
      <c r="H3" s="15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18"/>
      <c r="B4" s="84"/>
      <c r="C4" s="19"/>
      <c r="D4" s="20"/>
      <c r="E4" s="49"/>
      <c r="F4" s="21"/>
      <c r="G4" s="21"/>
      <c r="H4" s="22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"/>
      <c r="B5" s="14"/>
      <c r="C5" s="24"/>
      <c r="D5" s="25"/>
      <c r="E5" s="50"/>
      <c r="F5" s="2" t="s">
        <v>0</v>
      </c>
      <c r="G5" s="2" t="s">
        <v>0</v>
      </c>
      <c r="H5" s="5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8" t="s">
        <v>4</v>
      </c>
      <c r="B6" s="4" t="s">
        <v>2</v>
      </c>
      <c r="C6" s="2" t="s">
        <v>5</v>
      </c>
      <c r="D6" s="2" t="s">
        <v>9</v>
      </c>
      <c r="E6" s="50" t="s">
        <v>23</v>
      </c>
      <c r="F6" s="2" t="s">
        <v>6</v>
      </c>
      <c r="G6" s="2" t="s">
        <v>7</v>
      </c>
      <c r="H6" s="5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6"/>
      <c r="B7" s="85"/>
      <c r="C7" s="27"/>
      <c r="D7" s="28"/>
      <c r="E7" s="51"/>
      <c r="F7" s="3" t="s">
        <v>3</v>
      </c>
      <c r="G7" s="3" t="s">
        <v>3</v>
      </c>
      <c r="H7" s="9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15.75">
      <c r="A8" s="111"/>
      <c r="B8" s="495"/>
      <c r="C8" s="496"/>
      <c r="D8" s="496"/>
      <c r="E8" s="497"/>
      <c r="F8" s="498"/>
      <c r="G8" s="498"/>
      <c r="H8" s="499"/>
    </row>
    <row r="9" spans="1:35" ht="15.75">
      <c r="A9" s="501" t="s">
        <v>199</v>
      </c>
      <c r="B9" s="540" t="s">
        <v>383</v>
      </c>
      <c r="C9" s="500"/>
      <c r="D9" s="496"/>
      <c r="E9" s="497"/>
      <c r="F9" s="39"/>
      <c r="G9" s="39"/>
      <c r="H9" s="40"/>
    </row>
    <row r="10" spans="1:35" ht="56.25" customHeight="1">
      <c r="A10" s="501" t="s">
        <v>67</v>
      </c>
      <c r="B10" s="174" t="s">
        <v>384</v>
      </c>
      <c r="C10" s="500"/>
      <c r="D10" s="496"/>
      <c r="E10" s="497"/>
      <c r="F10" s="39"/>
      <c r="G10" s="39"/>
      <c r="H10" s="40"/>
    </row>
    <row r="11" spans="1:35" ht="15.75">
      <c r="A11" s="501"/>
      <c r="B11" s="89"/>
      <c r="C11" s="500"/>
      <c r="D11" s="496"/>
      <c r="E11" s="497"/>
      <c r="F11" s="39"/>
      <c r="G11" s="39"/>
      <c r="H11" s="40"/>
    </row>
    <row r="12" spans="1:35" ht="15.75">
      <c r="A12" s="502"/>
      <c r="B12" s="90" t="s">
        <v>385</v>
      </c>
      <c r="C12" s="500"/>
      <c r="D12" s="496"/>
      <c r="E12" s="497"/>
      <c r="F12" s="503"/>
      <c r="G12" s="503"/>
      <c r="H12" s="504"/>
    </row>
    <row r="13" spans="1:35" ht="15.75">
      <c r="A13" s="502"/>
      <c r="B13" s="89"/>
      <c r="C13" s="500"/>
      <c r="D13" s="496"/>
      <c r="E13" s="497"/>
      <c r="F13" s="503"/>
      <c r="G13" s="503"/>
      <c r="H13" s="504"/>
    </row>
    <row r="14" spans="1:35" ht="15.75">
      <c r="A14" s="505">
        <v>1</v>
      </c>
      <c r="B14" s="506" t="s">
        <v>386</v>
      </c>
      <c r="C14" s="507">
        <v>6</v>
      </c>
      <c r="D14" s="496" t="s">
        <v>387</v>
      </c>
      <c r="E14" s="497" t="s">
        <v>256</v>
      </c>
      <c r="F14" s="503"/>
      <c r="G14" s="503"/>
      <c r="H14" s="508">
        <f t="shared" ref="H14:H26" si="0">SUM(G14,F14)*C14</f>
        <v>0</v>
      </c>
    </row>
    <row r="15" spans="1:35" ht="15.75">
      <c r="A15" s="505"/>
      <c r="B15" s="89"/>
      <c r="C15" s="507"/>
      <c r="D15" s="496"/>
      <c r="E15" s="497"/>
      <c r="F15" s="503"/>
      <c r="G15" s="503"/>
      <c r="H15" s="504"/>
    </row>
    <row r="16" spans="1:35" ht="15.75">
      <c r="A16" s="505">
        <v>2</v>
      </c>
      <c r="B16" s="174" t="s">
        <v>388</v>
      </c>
      <c r="C16" s="507">
        <v>2</v>
      </c>
      <c r="D16" s="496" t="s">
        <v>389</v>
      </c>
      <c r="E16" s="497" t="s">
        <v>74</v>
      </c>
      <c r="F16" s="503"/>
      <c r="G16" s="503"/>
      <c r="H16" s="508">
        <f t="shared" si="0"/>
        <v>0</v>
      </c>
    </row>
    <row r="17" spans="1:8" ht="15.75">
      <c r="A17" s="505"/>
      <c r="B17" s="174"/>
      <c r="C17" s="507"/>
      <c r="D17" s="496"/>
      <c r="E17" s="497"/>
      <c r="F17" s="503"/>
      <c r="G17" s="503"/>
      <c r="H17" s="508"/>
    </row>
    <row r="18" spans="1:8" ht="15.75">
      <c r="A18" s="505">
        <v>3</v>
      </c>
      <c r="B18" s="174" t="s">
        <v>390</v>
      </c>
      <c r="C18" s="507">
        <v>9</v>
      </c>
      <c r="D18" s="496" t="s">
        <v>389</v>
      </c>
      <c r="E18" s="497" t="s">
        <v>256</v>
      </c>
      <c r="F18" s="503"/>
      <c r="G18" s="503"/>
      <c r="H18" s="508">
        <f t="shared" si="0"/>
        <v>0</v>
      </c>
    </row>
    <row r="19" spans="1:8" ht="15.75">
      <c r="A19" s="505"/>
      <c r="B19" s="174"/>
      <c r="C19" s="507"/>
      <c r="D19" s="496"/>
      <c r="E19" s="497"/>
      <c r="F19" s="503"/>
      <c r="G19" s="503"/>
      <c r="H19" s="504"/>
    </row>
    <row r="20" spans="1:8" ht="15.75">
      <c r="A20" s="505">
        <v>4</v>
      </c>
      <c r="B20" s="174" t="s">
        <v>391</v>
      </c>
      <c r="C20" s="507">
        <v>114</v>
      </c>
      <c r="D20" s="509" t="s">
        <v>389</v>
      </c>
      <c r="E20" s="497" t="s">
        <v>256</v>
      </c>
      <c r="F20" s="503"/>
      <c r="G20" s="503"/>
      <c r="H20" s="508">
        <f t="shared" si="0"/>
        <v>0</v>
      </c>
    </row>
    <row r="21" spans="1:8" ht="15.75">
      <c r="A21" s="505"/>
      <c r="B21" s="510"/>
      <c r="C21" s="507"/>
      <c r="D21" s="509"/>
      <c r="E21" s="497"/>
      <c r="F21" s="503"/>
      <c r="G21" s="503"/>
      <c r="H21" s="504"/>
    </row>
    <row r="22" spans="1:8" ht="15.75">
      <c r="A22" s="505">
        <v>5</v>
      </c>
      <c r="B22" s="174" t="s">
        <v>392</v>
      </c>
      <c r="C22" s="507">
        <v>1</v>
      </c>
      <c r="D22" s="509" t="s">
        <v>389</v>
      </c>
      <c r="E22" s="497" t="s">
        <v>256</v>
      </c>
      <c r="F22" s="503"/>
      <c r="G22" s="503"/>
      <c r="H22" s="508">
        <f t="shared" si="0"/>
        <v>0</v>
      </c>
    </row>
    <row r="23" spans="1:8" ht="15.75">
      <c r="A23" s="505"/>
      <c r="B23" s="174"/>
      <c r="C23" s="507"/>
      <c r="D23" s="509"/>
      <c r="E23" s="497"/>
      <c r="F23" s="503"/>
      <c r="G23" s="503"/>
      <c r="H23" s="504"/>
    </row>
    <row r="24" spans="1:8" ht="15.75">
      <c r="A24" s="505">
        <v>6</v>
      </c>
      <c r="B24" s="174" t="s">
        <v>393</v>
      </c>
      <c r="C24" s="507">
        <v>1</v>
      </c>
      <c r="D24" s="509" t="s">
        <v>389</v>
      </c>
      <c r="E24" s="497" t="s">
        <v>256</v>
      </c>
      <c r="F24" s="503"/>
      <c r="G24" s="503"/>
      <c r="H24" s="508">
        <f t="shared" si="0"/>
        <v>0</v>
      </c>
    </row>
    <row r="25" spans="1:8" ht="15.75">
      <c r="A25" s="505"/>
      <c r="B25" s="174"/>
      <c r="C25" s="507"/>
      <c r="D25" s="509"/>
      <c r="E25" s="497"/>
      <c r="F25" s="503"/>
      <c r="G25" s="503"/>
      <c r="H25" s="504"/>
    </row>
    <row r="26" spans="1:8" ht="15.75">
      <c r="A26" s="505">
        <v>7</v>
      </c>
      <c r="B26" s="174" t="s">
        <v>394</v>
      </c>
      <c r="C26" s="507">
        <v>7</v>
      </c>
      <c r="D26" s="509" t="s">
        <v>389</v>
      </c>
      <c r="E26" s="497" t="s">
        <v>256</v>
      </c>
      <c r="F26" s="503"/>
      <c r="G26" s="503"/>
      <c r="H26" s="508">
        <f t="shared" si="0"/>
        <v>0</v>
      </c>
    </row>
    <row r="27" spans="1:8" ht="15.75">
      <c r="A27" s="505"/>
      <c r="B27" s="174"/>
      <c r="C27" s="507"/>
      <c r="D27" s="509"/>
      <c r="E27" s="497"/>
      <c r="F27" s="503"/>
      <c r="G27" s="503"/>
      <c r="H27" s="504"/>
    </row>
    <row r="28" spans="1:8" ht="15.75">
      <c r="A28" s="505">
        <v>8</v>
      </c>
      <c r="B28" s="89" t="s">
        <v>244</v>
      </c>
      <c r="C28" s="507"/>
      <c r="D28" s="509" t="s">
        <v>14</v>
      </c>
      <c r="E28" s="497"/>
      <c r="F28" s="503"/>
      <c r="G28" s="503"/>
      <c r="H28" s="508"/>
    </row>
    <row r="29" spans="1:8" ht="15.75">
      <c r="A29" s="505"/>
      <c r="B29" s="89"/>
      <c r="C29" s="507"/>
      <c r="D29" s="509"/>
      <c r="E29" s="497"/>
      <c r="F29" s="503"/>
      <c r="G29" s="503"/>
      <c r="H29" s="508"/>
    </row>
    <row r="30" spans="1:8" ht="30.75">
      <c r="A30" s="502"/>
      <c r="B30" s="174" t="s">
        <v>395</v>
      </c>
      <c r="C30" s="507"/>
      <c r="D30" s="509"/>
      <c r="E30" s="497"/>
      <c r="F30" s="503"/>
      <c r="G30" s="503"/>
      <c r="H30" s="504"/>
    </row>
    <row r="31" spans="1:8" ht="15.75">
      <c r="A31" s="502"/>
      <c r="B31" s="174"/>
      <c r="C31" s="507"/>
      <c r="D31" s="509"/>
      <c r="E31" s="497"/>
      <c r="F31" s="503"/>
      <c r="G31" s="503"/>
      <c r="H31" s="504"/>
    </row>
    <row r="32" spans="1:8" ht="15.75">
      <c r="A32" s="502"/>
      <c r="B32" s="511" t="s">
        <v>396</v>
      </c>
      <c r="C32" s="507"/>
      <c r="D32" s="509"/>
      <c r="E32" s="497"/>
      <c r="F32" s="503"/>
      <c r="G32" s="503"/>
      <c r="H32" s="504"/>
    </row>
    <row r="33" spans="1:8" ht="15.75">
      <c r="A33" s="502"/>
      <c r="B33" s="174"/>
      <c r="C33" s="507"/>
      <c r="D33" s="509"/>
      <c r="E33" s="497"/>
      <c r="F33" s="503"/>
      <c r="G33" s="503"/>
      <c r="H33" s="504"/>
    </row>
    <row r="34" spans="1:8" ht="15.75">
      <c r="A34" s="505">
        <v>1</v>
      </c>
      <c r="B34" s="174" t="s">
        <v>448</v>
      </c>
      <c r="C34" s="507">
        <v>6</v>
      </c>
      <c r="D34" s="509" t="s">
        <v>20</v>
      </c>
      <c r="E34" s="515" t="s">
        <v>397</v>
      </c>
      <c r="F34" s="512"/>
      <c r="G34" s="512"/>
      <c r="H34" s="513">
        <f t="shared" ref="H34" si="1">SUM(G34,F34)*C34</f>
        <v>0</v>
      </c>
    </row>
    <row r="35" spans="1:8" ht="15.75">
      <c r="A35" s="502"/>
      <c r="B35" s="174"/>
      <c r="C35" s="507"/>
      <c r="D35" s="509"/>
      <c r="E35" s="497"/>
      <c r="F35" s="512"/>
      <c r="G35" s="512"/>
      <c r="H35" s="514"/>
    </row>
    <row r="36" spans="1:8" ht="15.75">
      <c r="A36" s="505">
        <v>2</v>
      </c>
      <c r="B36" s="174" t="s">
        <v>405</v>
      </c>
      <c r="C36" s="507">
        <v>6</v>
      </c>
      <c r="D36" s="509" t="s">
        <v>20</v>
      </c>
      <c r="E36" s="515" t="s">
        <v>397</v>
      </c>
      <c r="F36" s="512"/>
      <c r="G36" s="512"/>
      <c r="H36" s="513">
        <f t="shared" ref="H36" si="2">SUM(G36,F36)*C36</f>
        <v>0</v>
      </c>
    </row>
    <row r="37" spans="1:8" ht="15.75">
      <c r="A37" s="502"/>
      <c r="B37" s="174"/>
      <c r="C37" s="507"/>
      <c r="D37" s="509"/>
      <c r="E37" s="497"/>
      <c r="F37" s="512"/>
      <c r="G37" s="512"/>
      <c r="H37" s="514"/>
    </row>
    <row r="38" spans="1:8" ht="15.75">
      <c r="A38" s="505">
        <v>3</v>
      </c>
      <c r="B38" s="174" t="s">
        <v>398</v>
      </c>
      <c r="C38" s="507">
        <v>6</v>
      </c>
      <c r="D38" s="509" t="s">
        <v>20</v>
      </c>
      <c r="E38" s="515" t="s">
        <v>397</v>
      </c>
      <c r="F38" s="512"/>
      <c r="G38" s="512"/>
      <c r="H38" s="513">
        <f t="shared" ref="H38" si="3">SUM(G38,F38)*C38</f>
        <v>0</v>
      </c>
    </row>
    <row r="39" spans="1:8" ht="15.75">
      <c r="A39" s="505"/>
      <c r="B39" s="174"/>
      <c r="C39" s="507"/>
      <c r="D39" s="509"/>
      <c r="E39" s="497"/>
      <c r="F39" s="512"/>
      <c r="G39" s="512"/>
      <c r="H39" s="514"/>
    </row>
    <row r="40" spans="1:8" ht="15.75">
      <c r="A40" s="505">
        <v>4</v>
      </c>
      <c r="B40" s="174" t="s">
        <v>406</v>
      </c>
      <c r="C40" s="507">
        <v>1</v>
      </c>
      <c r="D40" s="509" t="s">
        <v>20</v>
      </c>
      <c r="E40" s="515" t="s">
        <v>397</v>
      </c>
      <c r="F40" s="512"/>
      <c r="G40" s="512"/>
      <c r="H40" s="513">
        <f t="shared" ref="H40" si="4">SUM(G40,F40)*C40</f>
        <v>0</v>
      </c>
    </row>
    <row r="41" spans="1:8" ht="15.75">
      <c r="A41" s="505"/>
      <c r="B41" s="174"/>
      <c r="C41" s="507"/>
      <c r="D41" s="509"/>
      <c r="E41" s="515"/>
      <c r="F41" s="512"/>
      <c r="G41" s="512"/>
      <c r="H41" s="513"/>
    </row>
    <row r="42" spans="1:8" ht="36.75" customHeight="1">
      <c r="A42" s="505">
        <v>5</v>
      </c>
      <c r="B42" s="174" t="s">
        <v>449</v>
      </c>
      <c r="C42" s="507">
        <v>1</v>
      </c>
      <c r="D42" s="509" t="s">
        <v>188</v>
      </c>
      <c r="E42" s="515"/>
      <c r="F42" s="512"/>
      <c r="G42" s="512"/>
      <c r="H42" s="513"/>
    </row>
    <row r="43" spans="1:8" ht="15.75">
      <c r="A43" s="505"/>
      <c r="B43" s="174"/>
      <c r="C43" s="507"/>
      <c r="D43" s="509"/>
      <c r="E43" s="515"/>
      <c r="F43" s="512"/>
      <c r="G43" s="512"/>
      <c r="H43" s="513"/>
    </row>
    <row r="44" spans="1:8" ht="15.75">
      <c r="A44" s="505">
        <v>6</v>
      </c>
      <c r="B44" s="174" t="s">
        <v>450</v>
      </c>
      <c r="C44" s="507">
        <v>1</v>
      </c>
      <c r="D44" s="509" t="s">
        <v>188</v>
      </c>
      <c r="E44" s="515"/>
      <c r="F44" s="512"/>
      <c r="G44" s="512"/>
      <c r="H44" s="513"/>
    </row>
    <row r="45" spans="1:8" ht="15.75">
      <c r="A45" s="505"/>
      <c r="B45" s="174"/>
      <c r="C45" s="507"/>
      <c r="D45" s="509"/>
      <c r="E45" s="497"/>
      <c r="F45" s="512"/>
      <c r="G45" s="512"/>
      <c r="H45" s="514"/>
    </row>
    <row r="46" spans="1:8" ht="15.75">
      <c r="A46" s="505">
        <v>5</v>
      </c>
      <c r="B46" s="89" t="s">
        <v>244</v>
      </c>
      <c r="C46" s="507">
        <v>1</v>
      </c>
      <c r="D46" s="509" t="s">
        <v>188</v>
      </c>
      <c r="E46" s="497"/>
      <c r="F46" s="503"/>
      <c r="G46" s="503"/>
      <c r="H46" s="508"/>
    </row>
    <row r="47" spans="1:8" ht="15.75">
      <c r="A47" s="505"/>
      <c r="B47" s="89"/>
      <c r="C47" s="507"/>
      <c r="D47" s="509"/>
      <c r="E47" s="497"/>
      <c r="F47" s="503"/>
      <c r="G47" s="503"/>
      <c r="H47" s="508"/>
    </row>
    <row r="48" spans="1:8" ht="15.75">
      <c r="A48" s="502"/>
      <c r="B48" s="511" t="s">
        <v>399</v>
      </c>
      <c r="C48" s="500"/>
      <c r="D48" s="496"/>
      <c r="E48" s="497"/>
      <c r="F48" s="39"/>
      <c r="G48" s="39"/>
      <c r="H48" s="40"/>
    </row>
    <row r="49" spans="1:8" ht="15.75">
      <c r="A49" s="502"/>
      <c r="B49" s="511"/>
      <c r="C49" s="500"/>
      <c r="D49" s="496"/>
      <c r="E49" s="497"/>
      <c r="F49" s="39"/>
      <c r="G49" s="39"/>
      <c r="H49" s="40"/>
    </row>
    <row r="50" spans="1:8" ht="15.75">
      <c r="A50" s="505">
        <v>1</v>
      </c>
      <c r="B50" s="174" t="s">
        <v>400</v>
      </c>
      <c r="C50" s="507">
        <v>36</v>
      </c>
      <c r="D50" s="509" t="s">
        <v>20</v>
      </c>
      <c r="E50" s="515" t="s">
        <v>401</v>
      </c>
      <c r="F50" s="512"/>
      <c r="G50" s="512"/>
      <c r="H50" s="513">
        <f t="shared" ref="H50" si="5">SUM(G50,F50)*C50</f>
        <v>0</v>
      </c>
    </row>
    <row r="51" spans="1:8" ht="15.75">
      <c r="A51" s="505"/>
      <c r="B51" s="511"/>
      <c r="C51" s="500"/>
      <c r="D51" s="496"/>
      <c r="E51" s="497"/>
      <c r="F51" s="516"/>
      <c r="G51" s="516"/>
      <c r="H51" s="517"/>
    </row>
    <row r="52" spans="1:8" ht="15.75">
      <c r="A52" s="505">
        <v>2</v>
      </c>
      <c r="B52" s="174" t="s">
        <v>404</v>
      </c>
      <c r="C52" s="507">
        <v>1</v>
      </c>
      <c r="D52" s="509" t="s">
        <v>20</v>
      </c>
      <c r="E52" s="515" t="s">
        <v>401</v>
      </c>
      <c r="F52" s="512"/>
      <c r="G52" s="512"/>
      <c r="H52" s="513">
        <f t="shared" ref="H52" si="6">SUM(G52,F52)*C52</f>
        <v>0</v>
      </c>
    </row>
    <row r="53" spans="1:8" ht="15.75">
      <c r="A53" s="505"/>
      <c r="B53" s="174"/>
      <c r="C53" s="507"/>
      <c r="D53" s="509"/>
      <c r="E53" s="515"/>
      <c r="F53" s="512"/>
      <c r="G53" s="512"/>
      <c r="H53" s="513"/>
    </row>
    <row r="54" spans="1:8" ht="15.75">
      <c r="A54" s="505">
        <v>3</v>
      </c>
      <c r="B54" s="174" t="s">
        <v>402</v>
      </c>
      <c r="C54" s="507">
        <v>4</v>
      </c>
      <c r="D54" s="509" t="s">
        <v>20</v>
      </c>
      <c r="E54" s="515" t="s">
        <v>401</v>
      </c>
      <c r="F54" s="512"/>
      <c r="G54" s="512"/>
      <c r="H54" s="513">
        <f t="shared" ref="H54" si="7">SUM(G54,F54)*C54</f>
        <v>0</v>
      </c>
    </row>
    <row r="55" spans="1:8" ht="15.75">
      <c r="A55" s="505"/>
      <c r="B55" s="511"/>
      <c r="C55" s="500"/>
      <c r="D55" s="496"/>
      <c r="E55" s="497"/>
      <c r="F55" s="516"/>
      <c r="G55" s="516"/>
      <c r="H55" s="517"/>
    </row>
    <row r="56" spans="1:8" ht="15.75">
      <c r="A56" s="505">
        <v>4</v>
      </c>
      <c r="B56" s="174" t="s">
        <v>403</v>
      </c>
      <c r="C56" s="507"/>
      <c r="D56" s="509" t="s">
        <v>188</v>
      </c>
      <c r="E56" s="515"/>
      <c r="F56" s="512"/>
      <c r="G56" s="512"/>
      <c r="H56" s="513"/>
    </row>
    <row r="57" spans="1:8" ht="15.75">
      <c r="A57" s="505"/>
      <c r="B57" s="89"/>
      <c r="C57" s="500"/>
      <c r="D57" s="496"/>
      <c r="E57" s="497"/>
      <c r="F57" s="39"/>
      <c r="G57" s="39"/>
      <c r="H57" s="40"/>
    </row>
    <row r="58" spans="1:8" ht="16.5" thickBot="1">
      <c r="A58" s="518"/>
      <c r="B58" s="519" t="s">
        <v>18</v>
      </c>
      <c r="C58" s="519"/>
      <c r="D58" s="519"/>
      <c r="E58" s="519"/>
      <c r="F58" s="519"/>
      <c r="G58" s="519"/>
      <c r="H58" s="520">
        <f>SUM(H9:H56)</f>
        <v>0</v>
      </c>
    </row>
    <row r="59" spans="1:8" ht="15.75" thickTop="1">
      <c r="B59" s="38"/>
      <c r="C59" s="38"/>
    </row>
    <row r="60" spans="1:8">
      <c r="B60" s="38"/>
      <c r="C60" s="38"/>
    </row>
    <row r="61" spans="1:8">
      <c r="B61" s="38"/>
      <c r="C61" s="38"/>
    </row>
    <row r="62" spans="1:8">
      <c r="B62" s="38"/>
      <c r="C62" s="38"/>
    </row>
    <row r="63" spans="1:8">
      <c r="B63" s="38"/>
      <c r="C63" s="38"/>
    </row>
    <row r="64" spans="1:8">
      <c r="B64" s="38"/>
      <c r="C64" s="38"/>
    </row>
    <row r="65" spans="2:3">
      <c r="B65" s="38"/>
      <c r="C65" s="38"/>
    </row>
    <row r="66" spans="2:3">
      <c r="B66" s="38"/>
      <c r="C66" s="38"/>
    </row>
    <row r="67" spans="2:3">
      <c r="B67" s="38"/>
      <c r="C67" s="38"/>
    </row>
    <row r="68" spans="2:3">
      <c r="B68" s="38"/>
      <c r="C68" s="38"/>
    </row>
    <row r="69" spans="2:3">
      <c r="B69" s="38"/>
      <c r="C69" s="38"/>
    </row>
    <row r="70" spans="2:3">
      <c r="B70" s="38"/>
      <c r="C70" s="38"/>
    </row>
    <row r="71" spans="2:3">
      <c r="B71" s="38"/>
      <c r="C71" s="38"/>
    </row>
    <row r="72" spans="2:3">
      <c r="B72" s="38"/>
      <c r="C72" s="38"/>
    </row>
    <row r="73" spans="2:3">
      <c r="B73" s="38"/>
      <c r="C73" s="38"/>
    </row>
    <row r="74" spans="2:3">
      <c r="B74" s="38"/>
      <c r="C74" s="38"/>
    </row>
    <row r="75" spans="2:3">
      <c r="B75" s="38"/>
      <c r="C75" s="38"/>
    </row>
    <row r="76" spans="2:3">
      <c r="B76" s="38"/>
      <c r="C76" s="38"/>
    </row>
    <row r="77" spans="2:3">
      <c r="B77" s="38"/>
      <c r="C77" s="38"/>
    </row>
    <row r="78" spans="2:3">
      <c r="B78" s="38"/>
      <c r="C78" s="38"/>
    </row>
    <row r="79" spans="2:3">
      <c r="B79" s="38"/>
      <c r="C79" s="38"/>
    </row>
    <row r="80" spans="2:3">
      <c r="B80" s="38"/>
      <c r="C80" s="38"/>
    </row>
    <row r="81" spans="2:3">
      <c r="B81" s="38"/>
      <c r="C81" s="38"/>
    </row>
    <row r="82" spans="2:3">
      <c r="B82" s="38"/>
      <c r="C82" s="38"/>
    </row>
    <row r="83" spans="2:3">
      <c r="B83" s="38"/>
      <c r="C83" s="38"/>
    </row>
    <row r="84" spans="2:3">
      <c r="B84" s="38"/>
      <c r="C84" s="38"/>
    </row>
    <row r="85" spans="2:3">
      <c r="B85" s="38"/>
      <c r="C85" s="38"/>
    </row>
    <row r="86" spans="2:3">
      <c r="B86" s="38"/>
      <c r="C86" s="38"/>
    </row>
    <row r="87" spans="2:3">
      <c r="B87" s="38"/>
      <c r="C87" s="38"/>
    </row>
    <row r="88" spans="2:3">
      <c r="B88" s="38"/>
      <c r="C88" s="38"/>
    </row>
    <row r="89" spans="2:3">
      <c r="B89" s="38"/>
      <c r="C89" s="38"/>
    </row>
    <row r="90" spans="2:3">
      <c r="B90" s="38"/>
      <c r="C90" s="38"/>
    </row>
    <row r="91" spans="2:3">
      <c r="B91" s="38"/>
      <c r="C91" s="38"/>
    </row>
    <row r="92" spans="2:3">
      <c r="B92" s="38"/>
      <c r="C92" s="38"/>
    </row>
    <row r="93" spans="2:3">
      <c r="B93" s="38"/>
      <c r="C93" s="38"/>
    </row>
    <row r="94" spans="2:3">
      <c r="B94" s="38"/>
      <c r="C94" s="38"/>
    </row>
    <row r="95" spans="2:3">
      <c r="B95" s="38"/>
      <c r="C95" s="38"/>
    </row>
    <row r="96" spans="2:3">
      <c r="B96" s="38"/>
      <c r="C96" s="38"/>
    </row>
    <row r="97" spans="2:3">
      <c r="B97" s="38"/>
      <c r="C97" s="38"/>
    </row>
    <row r="98" spans="2:3">
      <c r="B98" s="38"/>
      <c r="C98" s="38"/>
    </row>
    <row r="99" spans="2:3">
      <c r="B99" s="38"/>
      <c r="C99" s="38"/>
    </row>
    <row r="100" spans="2:3">
      <c r="B100" s="38"/>
      <c r="C100" s="38"/>
    </row>
    <row r="101" spans="2:3">
      <c r="B101" s="38"/>
      <c r="C101" s="38"/>
    </row>
    <row r="102" spans="2:3">
      <c r="B102" s="38"/>
      <c r="C102" s="38"/>
    </row>
    <row r="103" spans="2:3">
      <c r="B103" s="38"/>
      <c r="C103" s="38"/>
    </row>
    <row r="104" spans="2:3">
      <c r="B104" s="38"/>
      <c r="C104" s="38"/>
    </row>
    <row r="105" spans="2:3">
      <c r="B105" s="38"/>
      <c r="C105" s="38"/>
    </row>
    <row r="106" spans="2:3">
      <c r="B106" s="38"/>
      <c r="C106" s="38"/>
    </row>
    <row r="107" spans="2:3">
      <c r="B107" s="38"/>
      <c r="C107" s="38"/>
    </row>
    <row r="108" spans="2:3">
      <c r="B108" s="38"/>
      <c r="C108" s="38"/>
    </row>
    <row r="109" spans="2:3">
      <c r="B109" s="38"/>
      <c r="C109" s="38"/>
    </row>
    <row r="110" spans="2:3">
      <c r="B110" s="38"/>
      <c r="C110" s="38"/>
    </row>
    <row r="111" spans="2:3">
      <c r="B111" s="38"/>
      <c r="C111" s="38"/>
    </row>
    <row r="112" spans="2:3">
      <c r="B112" s="38"/>
      <c r="C112" s="38"/>
    </row>
    <row r="113" spans="2:3">
      <c r="B113" s="38"/>
      <c r="C113" s="38"/>
    </row>
    <row r="114" spans="2:3">
      <c r="B114" s="38"/>
      <c r="C114" s="38"/>
    </row>
    <row r="115" spans="2:3">
      <c r="B115" s="38"/>
      <c r="C115" s="38"/>
    </row>
    <row r="116" spans="2:3">
      <c r="B116" s="38"/>
      <c r="C116" s="38"/>
    </row>
    <row r="117" spans="2:3">
      <c r="B117" s="38"/>
      <c r="C117" s="38"/>
    </row>
    <row r="118" spans="2:3">
      <c r="B118" s="38"/>
      <c r="C118" s="38"/>
    </row>
    <row r="119" spans="2:3">
      <c r="B119" s="38"/>
      <c r="C119" s="38"/>
    </row>
    <row r="120" spans="2:3">
      <c r="B120" s="38"/>
      <c r="C120" s="38"/>
    </row>
    <row r="121" spans="2:3">
      <c r="B121" s="38"/>
      <c r="C121" s="38"/>
    </row>
    <row r="122" spans="2:3">
      <c r="B122" s="38"/>
      <c r="C122" s="38"/>
    </row>
    <row r="123" spans="2:3">
      <c r="B123" s="38"/>
      <c r="C123" s="38"/>
    </row>
    <row r="124" spans="2:3">
      <c r="B124" s="38"/>
      <c r="C124" s="38"/>
    </row>
    <row r="125" spans="2:3">
      <c r="B125" s="38"/>
      <c r="C125" s="38"/>
    </row>
    <row r="126" spans="2:3">
      <c r="B126" s="38"/>
      <c r="C126" s="38"/>
    </row>
    <row r="127" spans="2:3">
      <c r="B127" s="38"/>
      <c r="C127" s="38"/>
    </row>
    <row r="128" spans="2:3">
      <c r="B128" s="38"/>
      <c r="C128" s="38"/>
    </row>
    <row r="129" spans="2:3">
      <c r="B129" s="38"/>
      <c r="C129" s="38"/>
    </row>
    <row r="130" spans="2:3">
      <c r="B130" s="38"/>
      <c r="C130" s="38"/>
    </row>
    <row r="131" spans="2:3">
      <c r="B131" s="38"/>
      <c r="C131" s="38"/>
    </row>
    <row r="132" spans="2:3">
      <c r="B132" s="38"/>
      <c r="C132" s="38"/>
    </row>
    <row r="133" spans="2:3">
      <c r="B133" s="38"/>
      <c r="C133" s="38"/>
    </row>
    <row r="134" spans="2:3">
      <c r="B134" s="38"/>
      <c r="C134" s="38"/>
    </row>
    <row r="135" spans="2:3">
      <c r="B135" s="38"/>
      <c r="C135" s="38"/>
    </row>
    <row r="136" spans="2:3">
      <c r="B136" s="38"/>
      <c r="C136" s="38"/>
    </row>
    <row r="137" spans="2:3">
      <c r="B137" s="38"/>
      <c r="C137" s="38"/>
    </row>
    <row r="138" spans="2:3">
      <c r="B138" s="38"/>
      <c r="C138" s="38"/>
    </row>
    <row r="139" spans="2:3">
      <c r="B139" s="38"/>
      <c r="C139" s="38"/>
    </row>
    <row r="140" spans="2:3">
      <c r="B140" s="38"/>
      <c r="C140" s="38"/>
    </row>
    <row r="141" spans="2:3">
      <c r="B141" s="38"/>
      <c r="C141" s="38"/>
    </row>
    <row r="142" spans="2:3">
      <c r="B142" s="38"/>
      <c r="C142" s="38"/>
    </row>
    <row r="143" spans="2:3">
      <c r="B143" s="38"/>
      <c r="C143" s="38"/>
    </row>
    <row r="144" spans="2:3">
      <c r="B144" s="38"/>
      <c r="C144" s="38"/>
    </row>
    <row r="145" spans="2:3">
      <c r="B145" s="38"/>
      <c r="C145" s="38"/>
    </row>
    <row r="146" spans="2:3">
      <c r="B146" s="38"/>
      <c r="C146" s="38"/>
    </row>
    <row r="147" spans="2:3">
      <c r="B147" s="38"/>
      <c r="C147" s="38"/>
    </row>
    <row r="148" spans="2:3">
      <c r="B148" s="38"/>
      <c r="C148" s="38"/>
    </row>
    <row r="149" spans="2:3">
      <c r="B149" s="38"/>
      <c r="C149" s="38"/>
    </row>
    <row r="150" spans="2:3">
      <c r="B150" s="38"/>
      <c r="C150" s="38"/>
    </row>
    <row r="151" spans="2:3">
      <c r="B151" s="38"/>
      <c r="C151" s="38"/>
    </row>
    <row r="152" spans="2:3">
      <c r="B152" s="38"/>
      <c r="C152" s="38"/>
    </row>
    <row r="153" spans="2:3">
      <c r="B153" s="38"/>
      <c r="C153" s="38"/>
    </row>
    <row r="154" spans="2:3">
      <c r="B154" s="38"/>
      <c r="C154" s="38"/>
    </row>
    <row r="155" spans="2:3">
      <c r="B155" s="38"/>
      <c r="C155" s="38"/>
    </row>
    <row r="156" spans="2:3">
      <c r="B156" s="38"/>
      <c r="C156" s="38"/>
    </row>
    <row r="157" spans="2:3">
      <c r="B157" s="38"/>
      <c r="C157" s="38"/>
    </row>
    <row r="158" spans="2:3">
      <c r="B158" s="38"/>
      <c r="C158" s="38"/>
    </row>
    <row r="159" spans="2:3">
      <c r="B159" s="38"/>
      <c r="C159" s="38"/>
    </row>
    <row r="160" spans="2:3">
      <c r="B160" s="38"/>
      <c r="C160" s="38"/>
    </row>
    <row r="161" spans="2:3">
      <c r="B161" s="38"/>
      <c r="C161" s="38"/>
    </row>
    <row r="162" spans="2:3">
      <c r="B162" s="38"/>
      <c r="C162" s="38"/>
    </row>
    <row r="163" spans="2:3">
      <c r="B163" s="38"/>
      <c r="C163" s="38"/>
    </row>
    <row r="164" spans="2:3">
      <c r="B164" s="38"/>
      <c r="C164" s="38"/>
    </row>
    <row r="165" spans="2:3">
      <c r="B165" s="38"/>
      <c r="C165" s="38"/>
    </row>
    <row r="166" spans="2:3">
      <c r="B166" s="38"/>
      <c r="C166" s="38"/>
    </row>
    <row r="167" spans="2:3">
      <c r="B167" s="38"/>
      <c r="C167" s="38"/>
    </row>
    <row r="168" spans="2:3">
      <c r="B168" s="38"/>
      <c r="C168" s="38"/>
    </row>
    <row r="169" spans="2:3">
      <c r="B169" s="38"/>
      <c r="C169" s="38"/>
    </row>
    <row r="170" spans="2:3">
      <c r="B170" s="38"/>
      <c r="C170" s="38"/>
    </row>
    <row r="171" spans="2:3">
      <c r="B171" s="38"/>
      <c r="C171" s="38"/>
    </row>
    <row r="172" spans="2:3">
      <c r="B172" s="38"/>
      <c r="C172" s="38"/>
    </row>
    <row r="173" spans="2:3">
      <c r="B173" s="38"/>
      <c r="C173" s="38"/>
    </row>
    <row r="174" spans="2:3">
      <c r="B174" s="38"/>
      <c r="C174" s="38"/>
    </row>
    <row r="175" spans="2:3">
      <c r="B175" s="38"/>
      <c r="C175" s="38"/>
    </row>
    <row r="176" spans="2:3">
      <c r="B176" s="38"/>
      <c r="C176" s="38"/>
    </row>
    <row r="177" spans="2:3">
      <c r="B177" s="38"/>
      <c r="C177" s="38"/>
    </row>
    <row r="178" spans="2:3">
      <c r="B178" s="38"/>
      <c r="C178" s="38"/>
    </row>
    <row r="179" spans="2:3">
      <c r="B179" s="38"/>
      <c r="C179" s="38"/>
    </row>
    <row r="180" spans="2:3">
      <c r="B180" s="38"/>
      <c r="C180" s="38"/>
    </row>
    <row r="181" spans="2:3">
      <c r="B181" s="38"/>
      <c r="C181" s="38"/>
    </row>
    <row r="182" spans="2:3">
      <c r="B182" s="38"/>
      <c r="C182" s="38"/>
    </row>
    <row r="183" spans="2:3">
      <c r="B183" s="38"/>
      <c r="C183" s="38"/>
    </row>
    <row r="184" spans="2:3">
      <c r="B184" s="38"/>
      <c r="C184" s="38"/>
    </row>
    <row r="185" spans="2:3">
      <c r="B185" s="38"/>
      <c r="C185" s="38"/>
    </row>
    <row r="186" spans="2:3">
      <c r="B186" s="38"/>
      <c r="C186" s="38"/>
    </row>
    <row r="187" spans="2:3">
      <c r="B187" s="38"/>
      <c r="C187" s="38"/>
    </row>
    <row r="188" spans="2:3">
      <c r="B188" s="38"/>
      <c r="C188" s="38"/>
    </row>
    <row r="189" spans="2:3">
      <c r="B189" s="38"/>
      <c r="C189" s="38"/>
    </row>
    <row r="190" spans="2:3">
      <c r="B190" s="38"/>
      <c r="C190" s="38"/>
    </row>
    <row r="191" spans="2:3">
      <c r="B191" s="38"/>
      <c r="C191" s="38"/>
    </row>
    <row r="192" spans="2:3">
      <c r="B192" s="38"/>
      <c r="C192" s="38"/>
    </row>
    <row r="193" spans="2:3">
      <c r="B193" s="38"/>
      <c r="C193" s="38"/>
    </row>
    <row r="194" spans="2:3">
      <c r="B194" s="38"/>
      <c r="C194" s="38"/>
    </row>
    <row r="195" spans="2:3">
      <c r="B195" s="38"/>
      <c r="C195" s="38"/>
    </row>
    <row r="196" spans="2:3">
      <c r="B196" s="38"/>
      <c r="C196" s="38"/>
    </row>
    <row r="197" spans="2:3">
      <c r="B197" s="38"/>
      <c r="C197" s="38"/>
    </row>
    <row r="198" spans="2:3">
      <c r="B198" s="38"/>
      <c r="C198" s="38"/>
    </row>
    <row r="199" spans="2:3">
      <c r="B199" s="38"/>
      <c r="C199" s="38"/>
    </row>
    <row r="200" spans="2:3">
      <c r="B200" s="38"/>
      <c r="C200" s="38"/>
    </row>
    <row r="201" spans="2:3">
      <c r="B201" s="38"/>
      <c r="C201" s="38"/>
    </row>
    <row r="202" spans="2:3">
      <c r="B202" s="38"/>
      <c r="C202" s="38"/>
    </row>
    <row r="203" spans="2:3">
      <c r="B203" s="38"/>
      <c r="C203" s="38"/>
    </row>
    <row r="204" spans="2:3">
      <c r="B204" s="38"/>
      <c r="C204" s="38"/>
    </row>
    <row r="205" spans="2:3">
      <c r="B205" s="38"/>
      <c r="C205" s="38"/>
    </row>
    <row r="206" spans="2:3">
      <c r="B206" s="38"/>
      <c r="C206" s="38"/>
    </row>
    <row r="207" spans="2:3">
      <c r="B207" s="38"/>
      <c r="C207" s="38"/>
    </row>
    <row r="208" spans="2:3">
      <c r="B208" s="38"/>
      <c r="C208" s="38"/>
    </row>
    <row r="209" spans="2:3">
      <c r="B209" s="38"/>
      <c r="C209" s="38"/>
    </row>
    <row r="210" spans="2:3">
      <c r="B210" s="38"/>
      <c r="C210" s="38"/>
    </row>
    <row r="211" spans="2:3">
      <c r="B211" s="38"/>
      <c r="C211" s="38"/>
    </row>
    <row r="212" spans="2:3">
      <c r="B212" s="38"/>
      <c r="C212" s="38"/>
    </row>
    <row r="213" spans="2:3">
      <c r="B213" s="38"/>
      <c r="C213" s="38"/>
    </row>
    <row r="214" spans="2:3">
      <c r="B214" s="38"/>
      <c r="C214" s="38"/>
    </row>
    <row r="215" spans="2:3">
      <c r="B215" s="38"/>
      <c r="C215" s="38"/>
    </row>
    <row r="216" spans="2:3">
      <c r="B216" s="38"/>
      <c r="C216" s="38"/>
    </row>
    <row r="217" spans="2:3">
      <c r="B217" s="38"/>
      <c r="C217" s="38"/>
    </row>
    <row r="218" spans="2:3">
      <c r="B218" s="38"/>
      <c r="C218" s="38"/>
    </row>
    <row r="219" spans="2:3">
      <c r="B219" s="38"/>
      <c r="C219" s="38"/>
    </row>
    <row r="220" spans="2:3">
      <c r="B220" s="38"/>
      <c r="C220" s="38"/>
    </row>
    <row r="221" spans="2:3">
      <c r="B221" s="38"/>
      <c r="C221" s="38"/>
    </row>
    <row r="222" spans="2:3">
      <c r="B222" s="38"/>
      <c r="C222" s="38"/>
    </row>
    <row r="223" spans="2:3">
      <c r="B223" s="38"/>
      <c r="C223" s="38"/>
    </row>
    <row r="224" spans="2:3">
      <c r="B224" s="38"/>
      <c r="C224" s="38"/>
    </row>
    <row r="225" spans="2:3">
      <c r="B225" s="38"/>
      <c r="C225" s="38"/>
    </row>
    <row r="226" spans="2:3">
      <c r="B226" s="38"/>
      <c r="C226" s="38"/>
    </row>
    <row r="227" spans="2:3">
      <c r="B227" s="38"/>
      <c r="C227" s="38"/>
    </row>
    <row r="228" spans="2:3">
      <c r="B228" s="38"/>
      <c r="C228" s="38"/>
    </row>
    <row r="229" spans="2:3">
      <c r="B229" s="38"/>
      <c r="C229" s="38"/>
    </row>
    <row r="230" spans="2:3">
      <c r="B230" s="38"/>
      <c r="C230" s="38"/>
    </row>
    <row r="231" spans="2:3">
      <c r="B231" s="38"/>
      <c r="C231" s="38"/>
    </row>
    <row r="232" spans="2:3">
      <c r="B232" s="38"/>
      <c r="C232" s="38"/>
    </row>
    <row r="233" spans="2:3">
      <c r="B233" s="38"/>
      <c r="C233" s="38"/>
    </row>
    <row r="234" spans="2:3">
      <c r="B234" s="38"/>
      <c r="C234" s="38"/>
    </row>
    <row r="235" spans="2:3">
      <c r="B235" s="38"/>
      <c r="C235" s="38"/>
    </row>
    <row r="236" spans="2:3">
      <c r="B236" s="38"/>
      <c r="C236" s="38"/>
    </row>
    <row r="237" spans="2:3">
      <c r="B237" s="38"/>
      <c r="C237" s="38"/>
    </row>
    <row r="238" spans="2:3">
      <c r="B238" s="38"/>
      <c r="C238" s="38"/>
    </row>
    <row r="239" spans="2:3">
      <c r="B239" s="38"/>
      <c r="C239" s="38"/>
    </row>
    <row r="240" spans="2:3">
      <c r="B240" s="38"/>
      <c r="C240" s="38"/>
    </row>
    <row r="241" spans="2:3">
      <c r="B241" s="38"/>
      <c r="C241" s="38"/>
    </row>
    <row r="242" spans="2:3">
      <c r="B242" s="38"/>
      <c r="C242" s="38"/>
    </row>
    <row r="243" spans="2:3">
      <c r="B243" s="38"/>
      <c r="C243" s="38"/>
    </row>
    <row r="244" spans="2:3">
      <c r="B244" s="38"/>
      <c r="C244" s="38"/>
    </row>
    <row r="245" spans="2:3">
      <c r="B245" s="38"/>
      <c r="C245" s="38"/>
    </row>
    <row r="246" spans="2:3">
      <c r="B246" s="38"/>
      <c r="C246" s="38"/>
    </row>
    <row r="247" spans="2:3">
      <c r="B247" s="38"/>
      <c r="C247" s="38"/>
    </row>
    <row r="248" spans="2:3">
      <c r="B248" s="38"/>
      <c r="C248" s="38"/>
    </row>
    <row r="249" spans="2:3">
      <c r="B249" s="38"/>
      <c r="C249" s="38"/>
    </row>
    <row r="250" spans="2:3">
      <c r="B250" s="38"/>
      <c r="C250" s="38"/>
    </row>
    <row r="251" spans="2:3">
      <c r="B251" s="38"/>
      <c r="C251" s="38"/>
    </row>
    <row r="252" spans="2:3">
      <c r="B252" s="38"/>
      <c r="C252" s="38"/>
    </row>
    <row r="253" spans="2:3">
      <c r="B253" s="38"/>
      <c r="C253" s="38"/>
    </row>
    <row r="254" spans="2:3">
      <c r="B254" s="38"/>
      <c r="C254" s="38"/>
    </row>
    <row r="255" spans="2:3">
      <c r="B255" s="38"/>
      <c r="C255" s="38"/>
    </row>
    <row r="256" spans="2:3">
      <c r="B256" s="38"/>
      <c r="C256" s="38"/>
    </row>
    <row r="257" spans="2:3">
      <c r="B257" s="38"/>
      <c r="C257" s="38"/>
    </row>
    <row r="258" spans="2:3">
      <c r="B258" s="38"/>
      <c r="C258" s="38"/>
    </row>
    <row r="259" spans="2:3">
      <c r="B259" s="38"/>
      <c r="C259" s="38"/>
    </row>
    <row r="260" spans="2:3">
      <c r="B260" s="38"/>
      <c r="C260" s="38"/>
    </row>
    <row r="261" spans="2:3">
      <c r="B261" s="38"/>
      <c r="C261" s="38"/>
    </row>
    <row r="262" spans="2:3">
      <c r="B262" s="38"/>
      <c r="C262" s="38"/>
    </row>
    <row r="263" spans="2:3">
      <c r="B263" s="38"/>
      <c r="C263" s="38"/>
    </row>
    <row r="264" spans="2:3">
      <c r="B264" s="38"/>
      <c r="C264" s="38"/>
    </row>
    <row r="265" spans="2:3">
      <c r="B265" s="38"/>
      <c r="C265" s="38"/>
    </row>
    <row r="266" spans="2:3">
      <c r="B266" s="38"/>
      <c r="C266" s="38"/>
    </row>
    <row r="267" spans="2:3">
      <c r="B267" s="38"/>
      <c r="C267" s="38"/>
    </row>
    <row r="268" spans="2:3">
      <c r="B268" s="38"/>
      <c r="C268" s="38"/>
    </row>
    <row r="269" spans="2:3">
      <c r="B269" s="38"/>
      <c r="C269" s="38"/>
    </row>
    <row r="270" spans="2:3">
      <c r="B270" s="38"/>
      <c r="C270" s="38"/>
    </row>
    <row r="271" spans="2:3">
      <c r="B271" s="38"/>
      <c r="C271" s="38"/>
    </row>
    <row r="272" spans="2:3">
      <c r="B272" s="38"/>
      <c r="C272" s="38"/>
    </row>
    <row r="273" spans="2:3">
      <c r="B273" s="38"/>
      <c r="C273" s="38"/>
    </row>
    <row r="274" spans="2:3">
      <c r="B274" s="38"/>
      <c r="C274" s="38"/>
    </row>
    <row r="275" spans="2:3">
      <c r="B275" s="38"/>
      <c r="C275" s="38"/>
    </row>
    <row r="276" spans="2:3">
      <c r="B276" s="38"/>
      <c r="C276" s="38"/>
    </row>
    <row r="277" spans="2:3">
      <c r="B277" s="38"/>
      <c r="C277" s="38"/>
    </row>
    <row r="278" spans="2:3">
      <c r="B278" s="38"/>
      <c r="C278" s="38"/>
    </row>
    <row r="279" spans="2:3">
      <c r="B279" s="38"/>
      <c r="C279" s="38"/>
    </row>
    <row r="280" spans="2:3">
      <c r="B280" s="38"/>
      <c r="C280" s="38"/>
    </row>
    <row r="281" spans="2:3">
      <c r="B281" s="38"/>
      <c r="C281" s="38"/>
    </row>
    <row r="282" spans="2:3">
      <c r="B282" s="38"/>
      <c r="C282" s="38"/>
    </row>
    <row r="283" spans="2:3">
      <c r="B283" s="38"/>
      <c r="C283" s="38"/>
    </row>
    <row r="284" spans="2:3">
      <c r="B284" s="38"/>
      <c r="C284" s="38"/>
    </row>
    <row r="285" spans="2:3">
      <c r="B285" s="38"/>
      <c r="C285" s="38"/>
    </row>
    <row r="286" spans="2:3">
      <c r="B286" s="38"/>
      <c r="C286" s="38"/>
    </row>
    <row r="287" spans="2:3">
      <c r="B287" s="38"/>
      <c r="C287" s="38"/>
    </row>
    <row r="288" spans="2:3">
      <c r="B288" s="38"/>
      <c r="C288" s="38"/>
    </row>
    <row r="289" spans="2:3">
      <c r="B289" s="38"/>
      <c r="C289" s="38"/>
    </row>
    <row r="290" spans="2:3">
      <c r="B290" s="38"/>
      <c r="C290" s="38"/>
    </row>
    <row r="291" spans="2:3">
      <c r="B291" s="38"/>
      <c r="C291" s="38"/>
    </row>
    <row r="292" spans="2:3">
      <c r="B292" s="38"/>
      <c r="C292" s="38"/>
    </row>
    <row r="293" spans="2:3">
      <c r="B293" s="38"/>
      <c r="C293" s="38"/>
    </row>
    <row r="294" spans="2:3">
      <c r="B294" s="38"/>
      <c r="C294" s="38"/>
    </row>
    <row r="295" spans="2:3">
      <c r="B295" s="38"/>
      <c r="C295" s="38"/>
    </row>
    <row r="296" spans="2:3">
      <c r="B296" s="38"/>
      <c r="C296" s="38"/>
    </row>
    <row r="297" spans="2:3">
      <c r="B297" s="38"/>
      <c r="C297" s="38"/>
    </row>
    <row r="298" spans="2:3">
      <c r="B298" s="38"/>
      <c r="C298" s="38"/>
    </row>
    <row r="299" spans="2:3">
      <c r="B299" s="38"/>
      <c r="C299" s="38"/>
    </row>
    <row r="300" spans="2:3">
      <c r="B300" s="38"/>
      <c r="C300" s="38"/>
    </row>
    <row r="301" spans="2:3">
      <c r="B301" s="38"/>
      <c r="C301" s="38"/>
    </row>
    <row r="302" spans="2:3">
      <c r="B302" s="38"/>
      <c r="C302" s="38"/>
    </row>
    <row r="303" spans="2:3">
      <c r="B303" s="38"/>
      <c r="C303" s="38"/>
    </row>
    <row r="304" spans="2:3">
      <c r="B304" s="38"/>
      <c r="C304" s="38"/>
    </row>
    <row r="305" spans="2:3">
      <c r="B305" s="38"/>
      <c r="C305" s="38"/>
    </row>
    <row r="306" spans="2:3">
      <c r="B306" s="38"/>
      <c r="C306" s="38"/>
    </row>
    <row r="307" spans="2:3">
      <c r="B307" s="38"/>
      <c r="C307" s="38"/>
    </row>
    <row r="308" spans="2:3">
      <c r="B308" s="38"/>
      <c r="C308" s="38"/>
    </row>
    <row r="309" spans="2:3">
      <c r="B309" s="38"/>
      <c r="C309" s="38"/>
    </row>
    <row r="310" spans="2:3">
      <c r="B310" s="38"/>
      <c r="C310" s="38"/>
    </row>
    <row r="311" spans="2:3">
      <c r="B311" s="38"/>
      <c r="C311" s="38"/>
    </row>
    <row r="312" spans="2:3">
      <c r="B312" s="38"/>
      <c r="C312" s="38"/>
    </row>
    <row r="313" spans="2:3">
      <c r="B313" s="38"/>
      <c r="C313" s="38"/>
    </row>
    <row r="314" spans="2:3">
      <c r="B314" s="38"/>
      <c r="C314" s="38"/>
    </row>
    <row r="315" spans="2:3">
      <c r="B315" s="38"/>
      <c r="C315" s="38"/>
    </row>
    <row r="316" spans="2:3">
      <c r="B316" s="38"/>
      <c r="C316" s="38"/>
    </row>
    <row r="317" spans="2:3">
      <c r="B317" s="38"/>
      <c r="C317" s="38"/>
    </row>
    <row r="318" spans="2:3">
      <c r="B318" s="38"/>
      <c r="C318" s="38"/>
    </row>
    <row r="319" spans="2:3">
      <c r="B319" s="38"/>
      <c r="C319" s="38"/>
    </row>
    <row r="320" spans="2:3">
      <c r="B320" s="38"/>
      <c r="C320" s="38"/>
    </row>
    <row r="321" spans="2:3">
      <c r="B321" s="38"/>
      <c r="C321" s="38"/>
    </row>
    <row r="322" spans="2:3">
      <c r="B322" s="38"/>
      <c r="C322" s="38"/>
    </row>
    <row r="323" spans="2:3">
      <c r="B323" s="38"/>
      <c r="C323" s="38"/>
    </row>
    <row r="324" spans="2:3">
      <c r="B324" s="38"/>
      <c r="C324" s="38"/>
    </row>
    <row r="325" spans="2:3">
      <c r="B325" s="38"/>
      <c r="C325" s="38"/>
    </row>
    <row r="326" spans="2:3">
      <c r="B326" s="38"/>
      <c r="C326" s="38"/>
    </row>
    <row r="327" spans="2:3">
      <c r="B327" s="38"/>
      <c r="C327" s="38"/>
    </row>
    <row r="328" spans="2:3">
      <c r="B328" s="38"/>
      <c r="C328" s="38"/>
    </row>
    <row r="329" spans="2:3">
      <c r="B329" s="38"/>
      <c r="C329" s="38"/>
    </row>
    <row r="330" spans="2:3">
      <c r="B330" s="38"/>
      <c r="C330" s="38"/>
    </row>
    <row r="331" spans="2:3">
      <c r="B331" s="38"/>
      <c r="C331" s="38"/>
    </row>
    <row r="332" spans="2:3">
      <c r="B332" s="38"/>
      <c r="C332" s="38"/>
    </row>
    <row r="333" spans="2:3">
      <c r="B333" s="38"/>
      <c r="C333" s="38"/>
    </row>
    <row r="334" spans="2:3">
      <c r="B334" s="38"/>
      <c r="C334" s="38"/>
    </row>
    <row r="335" spans="2:3">
      <c r="B335" s="38"/>
      <c r="C335" s="38"/>
    </row>
    <row r="336" spans="2:3">
      <c r="B336" s="38"/>
      <c r="C336" s="38"/>
    </row>
    <row r="337" spans="2:3">
      <c r="B337" s="38"/>
      <c r="C337" s="38"/>
    </row>
    <row r="338" spans="2:3">
      <c r="B338" s="38"/>
      <c r="C338" s="38"/>
    </row>
    <row r="339" spans="2:3">
      <c r="B339" s="38"/>
      <c r="C339" s="38"/>
    </row>
    <row r="340" spans="2:3">
      <c r="B340" s="38"/>
      <c r="C340" s="38"/>
    </row>
    <row r="341" spans="2:3">
      <c r="B341" s="38"/>
      <c r="C341" s="38"/>
    </row>
    <row r="342" spans="2:3">
      <c r="B342" s="38"/>
      <c r="C342" s="38"/>
    </row>
    <row r="343" spans="2:3">
      <c r="B343" s="38"/>
      <c r="C343" s="38"/>
    </row>
    <row r="344" spans="2:3">
      <c r="B344" s="38"/>
      <c r="C344" s="38"/>
    </row>
    <row r="345" spans="2:3">
      <c r="B345" s="38"/>
      <c r="C345" s="38"/>
    </row>
    <row r="346" spans="2:3">
      <c r="B346" s="38"/>
      <c r="C346" s="38"/>
    </row>
    <row r="347" spans="2:3">
      <c r="B347" s="38"/>
      <c r="C347" s="38"/>
    </row>
    <row r="348" spans="2:3">
      <c r="B348" s="38"/>
      <c r="C348" s="38"/>
    </row>
    <row r="349" spans="2:3">
      <c r="B349" s="38"/>
      <c r="C349" s="38"/>
    </row>
    <row r="350" spans="2:3">
      <c r="B350" s="38"/>
      <c r="C350" s="38"/>
    </row>
    <row r="351" spans="2:3">
      <c r="B351" s="38"/>
      <c r="C351" s="38"/>
    </row>
    <row r="352" spans="2:3">
      <c r="B352" s="38"/>
      <c r="C352" s="38"/>
    </row>
    <row r="353" spans="2:3">
      <c r="B353" s="38"/>
      <c r="C353" s="38"/>
    </row>
    <row r="354" spans="2:3">
      <c r="B354" s="38"/>
      <c r="C354" s="38"/>
    </row>
    <row r="355" spans="2:3">
      <c r="B355" s="38"/>
      <c r="C355" s="38"/>
    </row>
    <row r="356" spans="2:3">
      <c r="B356" s="38"/>
      <c r="C356" s="38"/>
    </row>
    <row r="357" spans="2:3">
      <c r="B357" s="38"/>
      <c r="C357" s="38"/>
    </row>
    <row r="358" spans="2:3">
      <c r="B358" s="38"/>
      <c r="C358" s="38"/>
    </row>
    <row r="359" spans="2:3">
      <c r="B359" s="38"/>
      <c r="C359" s="38"/>
    </row>
    <row r="360" spans="2:3">
      <c r="B360" s="38"/>
      <c r="C360" s="38"/>
    </row>
    <row r="361" spans="2:3">
      <c r="B361" s="38"/>
      <c r="C361" s="38"/>
    </row>
    <row r="362" spans="2:3">
      <c r="B362" s="38"/>
      <c r="C362" s="38"/>
    </row>
    <row r="363" spans="2:3">
      <c r="B363" s="38"/>
      <c r="C363" s="38"/>
    </row>
    <row r="364" spans="2:3">
      <c r="B364" s="38"/>
      <c r="C364" s="38"/>
    </row>
    <row r="365" spans="2:3">
      <c r="B365" s="38"/>
      <c r="C365" s="38"/>
    </row>
    <row r="366" spans="2:3">
      <c r="B366" s="38"/>
      <c r="C366" s="38"/>
    </row>
    <row r="367" spans="2:3">
      <c r="B367" s="38"/>
      <c r="C367" s="38"/>
    </row>
    <row r="368" spans="2:3">
      <c r="B368" s="38"/>
      <c r="C368" s="38"/>
    </row>
    <row r="369" spans="2:3">
      <c r="B369" s="38"/>
      <c r="C369" s="38"/>
    </row>
    <row r="370" spans="2:3">
      <c r="B370" s="38"/>
      <c r="C370" s="38"/>
    </row>
    <row r="371" spans="2:3">
      <c r="B371" s="38"/>
      <c r="C371" s="38"/>
    </row>
    <row r="372" spans="2:3">
      <c r="B372" s="38"/>
      <c r="C372" s="38"/>
    </row>
    <row r="373" spans="2:3">
      <c r="B373" s="38"/>
      <c r="C373" s="38"/>
    </row>
    <row r="374" spans="2:3">
      <c r="B374" s="38"/>
      <c r="C374" s="38"/>
    </row>
    <row r="375" spans="2:3">
      <c r="B375" s="38"/>
      <c r="C375" s="38"/>
    </row>
    <row r="376" spans="2:3">
      <c r="B376" s="38"/>
      <c r="C376" s="38"/>
    </row>
    <row r="377" spans="2:3">
      <c r="B377" s="38"/>
      <c r="C377" s="38"/>
    </row>
    <row r="378" spans="2:3">
      <c r="B378" s="38"/>
      <c r="C378" s="38"/>
    </row>
    <row r="379" spans="2:3">
      <c r="B379" s="38"/>
      <c r="C379" s="38"/>
    </row>
    <row r="380" spans="2:3">
      <c r="B380" s="38"/>
      <c r="C380" s="38"/>
    </row>
    <row r="381" spans="2:3">
      <c r="B381" s="38"/>
      <c r="C381" s="38"/>
    </row>
    <row r="382" spans="2:3">
      <c r="B382" s="38"/>
      <c r="C382" s="38"/>
    </row>
    <row r="383" spans="2:3">
      <c r="B383" s="38"/>
      <c r="C383" s="38"/>
    </row>
    <row r="384" spans="2:3">
      <c r="B384" s="38"/>
      <c r="C384" s="38"/>
    </row>
    <row r="385" spans="2:3">
      <c r="B385" s="38"/>
      <c r="C385" s="38"/>
    </row>
    <row r="386" spans="2:3">
      <c r="B386" s="38"/>
      <c r="C386" s="38"/>
    </row>
    <row r="387" spans="2:3">
      <c r="B387" s="38"/>
      <c r="C387" s="38"/>
    </row>
    <row r="388" spans="2:3">
      <c r="B388" s="38"/>
      <c r="C388" s="38"/>
    </row>
    <row r="389" spans="2:3">
      <c r="B389" s="38"/>
      <c r="C389" s="38"/>
    </row>
    <row r="390" spans="2:3">
      <c r="B390" s="38"/>
      <c r="C390" s="38"/>
    </row>
    <row r="391" spans="2:3">
      <c r="B391" s="38"/>
      <c r="C391" s="38"/>
    </row>
    <row r="392" spans="2:3">
      <c r="B392" s="38"/>
      <c r="C392" s="38"/>
    </row>
    <row r="393" spans="2:3">
      <c r="B393" s="38"/>
      <c r="C393" s="38"/>
    </row>
    <row r="394" spans="2:3">
      <c r="B394" s="38"/>
      <c r="C394" s="38"/>
    </row>
    <row r="395" spans="2:3">
      <c r="B395" s="38"/>
      <c r="C395" s="38"/>
    </row>
    <row r="396" spans="2:3">
      <c r="B396" s="38"/>
      <c r="C396" s="38"/>
    </row>
    <row r="397" spans="2:3">
      <c r="B397" s="38"/>
      <c r="C397" s="38"/>
    </row>
    <row r="398" spans="2:3">
      <c r="B398" s="38"/>
      <c r="C398" s="38"/>
    </row>
    <row r="399" spans="2:3">
      <c r="B399" s="38"/>
      <c r="C399" s="38"/>
    </row>
    <row r="400" spans="2:3">
      <c r="B400" s="38"/>
      <c r="C400" s="38"/>
    </row>
    <row r="401" spans="2:3">
      <c r="B401" s="38"/>
      <c r="C401" s="38"/>
    </row>
    <row r="402" spans="2:3">
      <c r="B402" s="38"/>
      <c r="C402" s="38"/>
    </row>
    <row r="403" spans="2:3">
      <c r="B403" s="38"/>
      <c r="C403" s="38"/>
    </row>
    <row r="404" spans="2:3">
      <c r="B404" s="38"/>
      <c r="C404" s="38"/>
    </row>
    <row r="405" spans="2:3">
      <c r="B405" s="38"/>
      <c r="C405" s="38"/>
    </row>
    <row r="406" spans="2:3">
      <c r="B406" s="38"/>
      <c r="C406" s="38"/>
    </row>
    <row r="407" spans="2:3">
      <c r="B407" s="38"/>
      <c r="C407" s="38"/>
    </row>
    <row r="408" spans="2:3">
      <c r="B408" s="38"/>
      <c r="C408" s="38"/>
    </row>
    <row r="409" spans="2:3">
      <c r="B409" s="38"/>
      <c r="C409" s="38"/>
    </row>
    <row r="410" spans="2:3">
      <c r="B410" s="38"/>
      <c r="C410" s="38"/>
    </row>
    <row r="411" spans="2:3">
      <c r="B411" s="38"/>
      <c r="C411" s="38"/>
    </row>
    <row r="412" spans="2:3">
      <c r="B412" s="38"/>
      <c r="C412" s="38"/>
    </row>
    <row r="413" spans="2:3">
      <c r="B413" s="38"/>
      <c r="C413" s="38"/>
    </row>
    <row r="414" spans="2:3">
      <c r="B414" s="38"/>
      <c r="C414" s="38"/>
    </row>
    <row r="415" spans="2:3">
      <c r="B415" s="38"/>
      <c r="C415" s="38"/>
    </row>
    <row r="416" spans="2:3">
      <c r="B416" s="38"/>
      <c r="C416" s="38"/>
    </row>
    <row r="417" spans="2:3">
      <c r="B417" s="38"/>
      <c r="C417" s="38"/>
    </row>
    <row r="418" spans="2:3">
      <c r="B418" s="38"/>
      <c r="C418" s="38"/>
    </row>
    <row r="419" spans="2:3">
      <c r="B419" s="38"/>
      <c r="C419" s="38"/>
    </row>
    <row r="420" spans="2:3">
      <c r="B420" s="38"/>
      <c r="C420" s="38"/>
    </row>
    <row r="421" spans="2:3">
      <c r="B421" s="38"/>
      <c r="C421" s="38"/>
    </row>
    <row r="422" spans="2:3">
      <c r="B422" s="38"/>
      <c r="C422" s="38"/>
    </row>
    <row r="423" spans="2:3">
      <c r="B423" s="38"/>
      <c r="C423" s="38"/>
    </row>
    <row r="424" spans="2:3">
      <c r="B424" s="38"/>
      <c r="C424" s="38"/>
    </row>
    <row r="425" spans="2:3">
      <c r="B425" s="38"/>
      <c r="C425" s="38"/>
    </row>
    <row r="426" spans="2:3">
      <c r="B426" s="38"/>
      <c r="C426" s="38"/>
    </row>
    <row r="427" spans="2:3">
      <c r="B427" s="38"/>
      <c r="C427" s="38"/>
    </row>
    <row r="428" spans="2:3">
      <c r="B428" s="38"/>
      <c r="C428" s="38"/>
    </row>
    <row r="429" spans="2:3">
      <c r="B429" s="38"/>
      <c r="C429" s="38"/>
    </row>
    <row r="430" spans="2:3">
      <c r="B430" s="38"/>
      <c r="C430" s="38"/>
    </row>
    <row r="431" spans="2:3">
      <c r="B431" s="38"/>
      <c r="C431" s="38"/>
    </row>
    <row r="432" spans="2:3">
      <c r="B432" s="38"/>
      <c r="C432" s="38"/>
    </row>
    <row r="433" spans="2:3">
      <c r="B433" s="38"/>
      <c r="C433" s="38"/>
    </row>
    <row r="434" spans="2:3">
      <c r="B434" s="38"/>
      <c r="C434" s="38"/>
    </row>
    <row r="435" spans="2:3">
      <c r="B435" s="38"/>
      <c r="C435" s="38"/>
    </row>
    <row r="436" spans="2:3">
      <c r="B436" s="38"/>
      <c r="C436" s="38"/>
    </row>
    <row r="437" spans="2:3">
      <c r="B437" s="38"/>
      <c r="C437" s="38"/>
    </row>
    <row r="438" spans="2:3">
      <c r="B438" s="38"/>
      <c r="C438" s="38"/>
    </row>
    <row r="439" spans="2:3">
      <c r="B439" s="38"/>
      <c r="C439" s="38"/>
    </row>
    <row r="440" spans="2:3">
      <c r="B440" s="38"/>
      <c r="C440" s="38"/>
    </row>
    <row r="441" spans="2:3">
      <c r="B441" s="38"/>
      <c r="C441" s="38"/>
    </row>
    <row r="442" spans="2:3">
      <c r="B442" s="38"/>
      <c r="C442" s="38"/>
    </row>
    <row r="443" spans="2:3">
      <c r="B443" s="38"/>
      <c r="C443" s="38"/>
    </row>
    <row r="444" spans="2:3">
      <c r="B444" s="38"/>
      <c r="C444" s="38"/>
    </row>
    <row r="445" spans="2:3">
      <c r="B445" s="38"/>
      <c r="C445" s="38"/>
    </row>
    <row r="446" spans="2:3">
      <c r="B446" s="38"/>
      <c r="C446" s="38"/>
    </row>
    <row r="447" spans="2:3">
      <c r="B447" s="38"/>
      <c r="C447" s="38"/>
    </row>
    <row r="448" spans="2:3">
      <c r="B448" s="38"/>
      <c r="C448" s="38"/>
    </row>
    <row r="449" spans="2:3">
      <c r="B449" s="38"/>
      <c r="C449" s="38"/>
    </row>
    <row r="450" spans="2:3">
      <c r="B450" s="38"/>
      <c r="C450" s="38"/>
    </row>
    <row r="451" spans="2:3">
      <c r="B451" s="38"/>
      <c r="C451" s="38"/>
    </row>
    <row r="452" spans="2:3">
      <c r="B452" s="38"/>
      <c r="C452" s="38"/>
    </row>
    <row r="453" spans="2:3">
      <c r="B453" s="38"/>
      <c r="C453" s="38"/>
    </row>
    <row r="454" spans="2:3">
      <c r="B454" s="38"/>
      <c r="C454" s="38"/>
    </row>
    <row r="455" spans="2:3">
      <c r="B455" s="38"/>
      <c r="C455" s="38"/>
    </row>
    <row r="456" spans="2:3">
      <c r="B456" s="38"/>
      <c r="C456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4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665"/>
  <sheetViews>
    <sheetView showZeros="0" view="pageBreakPreview" zoomScale="70" zoomScaleNormal="70" zoomScaleSheetLayoutView="70" workbookViewId="0">
      <selection activeCell="H47" sqref="H47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2.21875" style="37" customWidth="1"/>
    <col min="8" max="8" width="15.6640625" style="37" bestFit="1" customWidth="1"/>
    <col min="9" max="9" width="14.77734375" style="38" customWidth="1"/>
    <col min="10" max="35" width="7.109375" style="38" customWidth="1"/>
    <col min="36" max="16384" width="7.109375" style="1"/>
  </cols>
  <sheetData>
    <row r="1" spans="1:35" ht="49.5" customHeight="1">
      <c r="A1" s="554" t="s">
        <v>335</v>
      </c>
      <c r="B1" s="554"/>
      <c r="C1" s="554"/>
      <c r="D1" s="192"/>
      <c r="E1" s="195"/>
      <c r="F1" s="228"/>
      <c r="G1" s="228"/>
      <c r="H1" s="228"/>
    </row>
    <row r="2" spans="1:35" ht="15" customHeight="1">
      <c r="A2" s="194" t="s">
        <v>119</v>
      </c>
      <c r="B2" s="195"/>
      <c r="C2" s="196"/>
      <c r="D2" s="192"/>
      <c r="E2" s="195"/>
      <c r="F2" s="228"/>
      <c r="G2" s="228"/>
      <c r="H2" s="228"/>
    </row>
    <row r="3" spans="1:35" s="17" customFormat="1" ht="16.5" thickBot="1">
      <c r="A3" s="199"/>
      <c r="B3" s="200"/>
      <c r="C3" s="229"/>
      <c r="D3" s="201"/>
      <c r="E3" s="230"/>
      <c r="F3" s="231"/>
      <c r="G3" s="231"/>
      <c r="H3" s="231"/>
      <c r="I3" s="14"/>
      <c r="J3" s="1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s="17" customFormat="1" ht="15.75">
      <c r="A4" s="232"/>
      <c r="B4" s="233"/>
      <c r="C4" s="234"/>
      <c r="D4" s="235"/>
      <c r="E4" s="236"/>
      <c r="F4" s="237"/>
      <c r="G4" s="237"/>
      <c r="H4" s="238"/>
      <c r="I4" s="14"/>
      <c r="J4" s="16"/>
      <c r="K4" s="4"/>
      <c r="L4" s="4"/>
      <c r="M4" s="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s="17" customFormat="1" ht="15" customHeight="1">
      <c r="A5" s="239"/>
      <c r="B5" s="230"/>
      <c r="C5" s="240"/>
      <c r="D5" s="241"/>
      <c r="E5" s="242"/>
      <c r="F5" s="243" t="s">
        <v>0</v>
      </c>
      <c r="G5" s="243" t="s">
        <v>0</v>
      </c>
      <c r="H5" s="244" t="s">
        <v>1</v>
      </c>
      <c r="I5" s="4"/>
      <c r="J5" s="16"/>
      <c r="K5" s="6"/>
      <c r="L5" s="7"/>
      <c r="M5" s="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245" t="s">
        <v>4</v>
      </c>
      <c r="B6" s="246" t="s">
        <v>2</v>
      </c>
      <c r="C6" s="243" t="s">
        <v>5</v>
      </c>
      <c r="D6" s="243" t="s">
        <v>9</v>
      </c>
      <c r="E6" s="242" t="s">
        <v>23</v>
      </c>
      <c r="F6" s="243" t="s">
        <v>6</v>
      </c>
      <c r="G6" s="243" t="s">
        <v>7</v>
      </c>
      <c r="H6" s="244" t="s">
        <v>8</v>
      </c>
      <c r="I6" s="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6.5" thickBot="1">
      <c r="A7" s="247"/>
      <c r="B7" s="248"/>
      <c r="C7" s="249"/>
      <c r="D7" s="250"/>
      <c r="E7" s="251"/>
      <c r="F7" s="252" t="s">
        <v>3</v>
      </c>
      <c r="G7" s="252" t="s">
        <v>3</v>
      </c>
      <c r="H7" s="253" t="s">
        <v>3</v>
      </c>
      <c r="I7" s="14"/>
      <c r="J7" s="29"/>
      <c r="K7" s="12"/>
      <c r="L7" s="12"/>
      <c r="M7" s="1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254"/>
      <c r="B8" s="255"/>
      <c r="C8" s="256"/>
      <c r="D8" s="257"/>
      <c r="E8" s="258"/>
      <c r="F8" s="259"/>
      <c r="G8" s="259"/>
      <c r="H8" s="260"/>
      <c r="I8" s="2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5.75">
      <c r="A9" s="541" t="s">
        <v>441</v>
      </c>
      <c r="B9" s="542" t="s">
        <v>442</v>
      </c>
      <c r="C9" s="256"/>
      <c r="D9" s="257"/>
      <c r="E9" s="258"/>
      <c r="F9" s="259"/>
      <c r="G9" s="259"/>
      <c r="H9" s="260"/>
      <c r="I9" s="2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541"/>
      <c r="B10" s="255"/>
      <c r="C10" s="256"/>
      <c r="D10" s="257"/>
      <c r="E10" s="258"/>
      <c r="F10" s="259"/>
      <c r="G10" s="259"/>
      <c r="H10" s="260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261" t="s">
        <v>19</v>
      </c>
      <c r="B11" s="219" t="s">
        <v>273</v>
      </c>
      <c r="C11" s="262"/>
      <c r="D11" s="263"/>
      <c r="E11" s="264"/>
      <c r="F11" s="259"/>
      <c r="G11" s="259"/>
      <c r="H11" s="260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265"/>
      <c r="B12" s="219"/>
      <c r="C12" s="262"/>
      <c r="D12" s="263"/>
      <c r="E12" s="264"/>
      <c r="F12" s="259"/>
      <c r="G12" s="259"/>
      <c r="H12" s="260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265"/>
      <c r="B13" s="216" t="s">
        <v>157</v>
      </c>
      <c r="C13" s="262"/>
      <c r="D13" s="266"/>
      <c r="E13" s="267"/>
      <c r="F13" s="259"/>
      <c r="G13" s="259"/>
      <c r="H13" s="260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265"/>
      <c r="B14" s="216" t="s">
        <v>158</v>
      </c>
      <c r="C14" s="268"/>
      <c r="D14" s="263"/>
      <c r="E14" s="269"/>
      <c r="F14" s="259"/>
      <c r="G14" s="259"/>
      <c r="H14" s="260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 ht="19.5" customHeight="1">
      <c r="A15" s="265"/>
      <c r="B15" s="216" t="s">
        <v>159</v>
      </c>
      <c r="C15" s="262"/>
      <c r="D15" s="263"/>
      <c r="E15" s="270"/>
      <c r="F15" s="259"/>
      <c r="G15" s="259"/>
      <c r="H15" s="260"/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5.75">
      <c r="A16" s="265"/>
      <c r="B16" s="216" t="s">
        <v>160</v>
      </c>
      <c r="C16" s="262"/>
      <c r="D16" s="263"/>
      <c r="E16" s="264"/>
      <c r="F16" s="259"/>
      <c r="G16" s="259"/>
      <c r="H16" s="260"/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265"/>
      <c r="B17" s="216"/>
      <c r="C17" s="268"/>
      <c r="D17" s="263"/>
      <c r="E17" s="264"/>
      <c r="F17" s="259"/>
      <c r="G17" s="259"/>
      <c r="H17" s="260"/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265">
        <v>1</v>
      </c>
      <c r="B18" s="216" t="s">
        <v>261</v>
      </c>
      <c r="C18" s="271">
        <v>200</v>
      </c>
      <c r="D18" s="272" t="s">
        <v>21</v>
      </c>
      <c r="E18" s="273" t="s">
        <v>195</v>
      </c>
      <c r="F18" s="274"/>
      <c r="G18" s="274"/>
      <c r="H18" s="275">
        <f>SUM(G18,F18)*C18</f>
        <v>0</v>
      </c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265"/>
      <c r="B19" s="216" t="s">
        <v>67</v>
      </c>
      <c r="C19" s="271"/>
      <c r="D19" s="272"/>
      <c r="E19" s="273"/>
      <c r="F19" s="276"/>
      <c r="G19" s="276"/>
      <c r="H19" s="277"/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265">
        <v>2</v>
      </c>
      <c r="B20" s="216" t="s">
        <v>262</v>
      </c>
      <c r="C20" s="271"/>
      <c r="D20" s="272" t="s">
        <v>14</v>
      </c>
      <c r="E20" s="273" t="s">
        <v>74</v>
      </c>
      <c r="F20" s="274"/>
      <c r="G20" s="274"/>
      <c r="H20" s="275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265"/>
      <c r="B21" s="216" t="s">
        <v>162</v>
      </c>
      <c r="C21" s="271"/>
      <c r="D21" s="272"/>
      <c r="E21" s="273"/>
      <c r="F21" s="274"/>
      <c r="G21" s="274"/>
      <c r="H21" s="275"/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265"/>
      <c r="B22" s="216"/>
      <c r="C22" s="271"/>
      <c r="D22" s="272"/>
      <c r="E22" s="273"/>
      <c r="F22" s="274"/>
      <c r="G22" s="274"/>
      <c r="H22" s="275"/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265">
        <v>3</v>
      </c>
      <c r="B23" s="216" t="s">
        <v>194</v>
      </c>
      <c r="C23" s="271">
        <v>20</v>
      </c>
      <c r="D23" s="272" t="s">
        <v>20</v>
      </c>
      <c r="E23" s="273" t="s">
        <v>239</v>
      </c>
      <c r="F23" s="274"/>
      <c r="G23" s="274"/>
      <c r="H23" s="275">
        <f>SUM(G23,F23)*C23</f>
        <v>0</v>
      </c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265"/>
      <c r="B24" s="216"/>
      <c r="C24" s="271"/>
      <c r="D24" s="272"/>
      <c r="E24" s="273"/>
      <c r="F24" s="274"/>
      <c r="G24" s="274"/>
      <c r="H24" s="275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265">
        <v>4</v>
      </c>
      <c r="B25" s="216" t="s">
        <v>105</v>
      </c>
      <c r="C25" s="271"/>
      <c r="D25" s="272" t="s">
        <v>14</v>
      </c>
      <c r="E25" s="273"/>
      <c r="F25" s="276"/>
      <c r="G25" s="276"/>
      <c r="H25" s="275"/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265"/>
      <c r="B26" s="216" t="s">
        <v>106</v>
      </c>
      <c r="C26" s="268"/>
      <c r="D26" s="263"/>
      <c r="E26" s="278"/>
      <c r="F26" s="259"/>
      <c r="G26" s="259"/>
      <c r="H26" s="279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265"/>
      <c r="B27" s="280"/>
      <c r="C27" s="268"/>
      <c r="D27" s="263"/>
      <c r="E27" s="278"/>
      <c r="F27" s="259"/>
      <c r="G27" s="259"/>
      <c r="H27" s="260"/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265"/>
      <c r="B28" s="281"/>
      <c r="C28" s="282"/>
      <c r="D28" s="263"/>
      <c r="E28" s="278"/>
      <c r="F28" s="259"/>
      <c r="G28" s="259"/>
      <c r="H28" s="260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283"/>
      <c r="B29" s="284"/>
      <c r="C29" s="285"/>
      <c r="D29" s="263"/>
      <c r="E29" s="278"/>
      <c r="F29" s="259"/>
      <c r="G29" s="259"/>
      <c r="H29" s="260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6.5" thickBot="1">
      <c r="A30" s="286"/>
      <c r="B30" s="287" t="s">
        <v>18</v>
      </c>
      <c r="C30" s="288"/>
      <c r="D30" s="289"/>
      <c r="E30" s="287"/>
      <c r="F30" s="290"/>
      <c r="G30" s="290"/>
      <c r="H30" s="291">
        <f>SUM(H13:H27)</f>
        <v>0</v>
      </c>
    </row>
    <row r="31" spans="1:35" s="36" customFormat="1" ht="16.5" thickTop="1">
      <c r="A31" s="217"/>
      <c r="B31" s="215"/>
      <c r="C31" s="217"/>
      <c r="D31" s="217"/>
      <c r="E31" s="292"/>
      <c r="F31" s="293"/>
      <c r="G31" s="293"/>
      <c r="H31" s="294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</row>
    <row r="32" spans="1:35" s="36" customFormat="1" ht="15.75">
      <c r="A32" s="295" t="s">
        <v>443</v>
      </c>
      <c r="B32" s="220" t="s">
        <v>271</v>
      </c>
      <c r="C32" s="217"/>
      <c r="D32" s="217"/>
      <c r="E32" s="296"/>
      <c r="F32" s="293"/>
      <c r="G32" s="293"/>
      <c r="H32" s="293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</row>
    <row r="33" spans="1:35" s="36" customFormat="1" ht="15.75">
      <c r="A33" s="295"/>
      <c r="B33" s="220"/>
      <c r="C33" s="217"/>
      <c r="D33" s="217"/>
      <c r="E33" s="296"/>
      <c r="F33" s="293"/>
      <c r="G33" s="293"/>
      <c r="H33" s="293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</row>
    <row r="34" spans="1:35" s="36" customFormat="1" ht="15.75">
      <c r="A34" s="217">
        <v>1</v>
      </c>
      <c r="B34" s="297" t="s">
        <v>308</v>
      </c>
      <c r="C34" s="298">
        <v>1</v>
      </c>
      <c r="D34" s="217" t="s">
        <v>20</v>
      </c>
      <c r="E34" s="299" t="s">
        <v>270</v>
      </c>
      <c r="F34" s="486"/>
      <c r="G34" s="486"/>
      <c r="H34" s="212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</row>
    <row r="35" spans="1:35" s="36" customFormat="1" ht="15.75">
      <c r="A35" s="217"/>
      <c r="B35" s="297" t="s">
        <v>438</v>
      </c>
      <c r="C35" s="298"/>
      <c r="D35" s="217"/>
      <c r="E35" s="299"/>
      <c r="F35" s="212"/>
      <c r="G35" s="212"/>
      <c r="H35" s="212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</row>
    <row r="36" spans="1:35" s="36" customFormat="1" ht="15.75">
      <c r="A36" s="217"/>
      <c r="B36" s="297" t="s">
        <v>309</v>
      </c>
      <c r="C36" s="298"/>
      <c r="D36" s="217"/>
      <c r="E36" s="299"/>
      <c r="F36" s="212"/>
      <c r="G36" s="212"/>
      <c r="H36" s="212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</row>
    <row r="37" spans="1:35" s="36" customFormat="1" ht="15.75">
      <c r="A37" s="217"/>
      <c r="B37" s="297" t="s">
        <v>310</v>
      </c>
      <c r="C37" s="298"/>
      <c r="D37" s="217"/>
      <c r="E37" s="299"/>
      <c r="F37" s="212"/>
      <c r="G37" s="212"/>
      <c r="H37" s="212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</row>
    <row r="38" spans="1:35" s="36" customFormat="1" ht="15.75">
      <c r="A38" s="217"/>
      <c r="B38" s="297" t="s">
        <v>311</v>
      </c>
      <c r="C38" s="298"/>
      <c r="D38" s="217"/>
      <c r="E38" s="299"/>
      <c r="F38" s="212"/>
      <c r="G38" s="212"/>
      <c r="H38" s="212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</row>
    <row r="39" spans="1:35" s="36" customFormat="1" ht="15.75">
      <c r="A39" s="217"/>
      <c r="B39" s="297" t="s">
        <v>312</v>
      </c>
      <c r="C39" s="298"/>
      <c r="D39" s="217"/>
      <c r="E39" s="299"/>
      <c r="F39" s="212"/>
      <c r="G39" s="212"/>
      <c r="H39" s="212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</row>
    <row r="40" spans="1:35" s="36" customFormat="1" ht="15.75">
      <c r="A40" s="217"/>
      <c r="B40" s="297" t="s">
        <v>313</v>
      </c>
      <c r="C40" s="298"/>
      <c r="D40" s="217"/>
      <c r="E40" s="299"/>
      <c r="F40" s="212"/>
      <c r="G40" s="212"/>
      <c r="H40" s="212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</row>
    <row r="41" spans="1:35" s="36" customFormat="1" ht="15.75">
      <c r="A41" s="217"/>
      <c r="B41" s="297" t="s">
        <v>314</v>
      </c>
      <c r="C41" s="298"/>
      <c r="D41" s="217"/>
      <c r="E41" s="299"/>
      <c r="F41" s="212"/>
      <c r="G41" s="212"/>
      <c r="H41" s="212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</row>
    <row r="42" spans="1:35" s="36" customFormat="1" ht="15.75">
      <c r="A42" s="217"/>
      <c r="B42" s="297" t="s">
        <v>315</v>
      </c>
      <c r="C42" s="298"/>
      <c r="D42" s="217"/>
      <c r="E42" s="299"/>
      <c r="F42" s="212"/>
      <c r="G42" s="212"/>
      <c r="H42" s="212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</row>
    <row r="43" spans="1:35" s="36" customFormat="1" ht="15.75">
      <c r="A43" s="217"/>
      <c r="B43" s="297" t="s">
        <v>316</v>
      </c>
      <c r="C43" s="298"/>
      <c r="D43" s="217"/>
      <c r="E43" s="299"/>
      <c r="F43" s="212"/>
      <c r="G43" s="212"/>
      <c r="H43" s="212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</row>
    <row r="44" spans="1:35" s="36" customFormat="1" ht="15.75">
      <c r="A44" s="217"/>
      <c r="B44" s="297" t="s">
        <v>317</v>
      </c>
      <c r="C44" s="298"/>
      <c r="D44" s="217"/>
      <c r="E44" s="299"/>
      <c r="F44" s="212"/>
      <c r="G44" s="212"/>
      <c r="H44" s="212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</row>
    <row r="45" spans="1:35" s="36" customFormat="1" ht="15.75">
      <c r="A45" s="217"/>
      <c r="B45" s="297"/>
      <c r="C45" s="298"/>
      <c r="D45" s="217"/>
      <c r="E45" s="299"/>
      <c r="F45" s="212"/>
      <c r="G45" s="212"/>
      <c r="H45" s="212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</row>
    <row r="46" spans="1:35" s="36" customFormat="1" ht="15.75">
      <c r="A46" s="217"/>
      <c r="B46" s="297"/>
      <c r="C46" s="298"/>
      <c r="D46" s="217"/>
      <c r="E46" s="299"/>
      <c r="F46" s="212"/>
      <c r="G46" s="212"/>
      <c r="H46" s="212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</row>
    <row r="47" spans="1:35" s="36" customFormat="1" ht="15.75">
      <c r="A47" s="217"/>
      <c r="B47" s="297" t="s">
        <v>308</v>
      </c>
      <c r="C47" s="298"/>
      <c r="D47" s="217"/>
      <c r="E47" s="299"/>
      <c r="F47" s="212"/>
      <c r="G47" s="212"/>
      <c r="H47" s="212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</row>
    <row r="48" spans="1:35" s="36" customFormat="1" ht="15.75">
      <c r="A48" s="217"/>
      <c r="B48" s="297" t="s">
        <v>418</v>
      </c>
      <c r="C48" s="298"/>
      <c r="D48" s="217"/>
      <c r="E48" s="299"/>
      <c r="F48" s="212"/>
      <c r="G48" s="212"/>
      <c r="H48" s="212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</row>
    <row r="49" spans="1:35" s="36" customFormat="1" ht="15.75">
      <c r="A49" s="217"/>
      <c r="B49" s="297" t="s">
        <v>309</v>
      </c>
      <c r="C49" s="298"/>
      <c r="D49" s="217"/>
      <c r="E49" s="299"/>
      <c r="F49" s="212"/>
      <c r="G49" s="212"/>
      <c r="H49" s="212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</row>
    <row r="50" spans="1:35" s="36" customFormat="1" ht="15.75">
      <c r="A50" s="217"/>
      <c r="B50" s="297" t="s">
        <v>310</v>
      </c>
      <c r="C50" s="298"/>
      <c r="D50" s="217"/>
      <c r="E50" s="299"/>
      <c r="F50" s="212"/>
      <c r="G50" s="212"/>
      <c r="H50" s="212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</row>
    <row r="51" spans="1:35" s="36" customFormat="1" ht="15.75">
      <c r="A51" s="217"/>
      <c r="B51" s="297" t="s">
        <v>311</v>
      </c>
      <c r="C51" s="298"/>
      <c r="D51" s="217"/>
      <c r="E51" s="299"/>
      <c r="F51" s="212"/>
      <c r="G51" s="212"/>
      <c r="H51" s="212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</row>
    <row r="52" spans="1:35" s="36" customFormat="1" ht="15.75">
      <c r="A52" s="217"/>
      <c r="B52" s="297" t="s">
        <v>312</v>
      </c>
      <c r="C52" s="298"/>
      <c r="D52" s="217"/>
      <c r="E52" s="299"/>
      <c r="F52" s="212"/>
      <c r="G52" s="212"/>
      <c r="H52" s="212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</row>
    <row r="53" spans="1:35" s="36" customFormat="1" ht="15.75">
      <c r="A53" s="217"/>
      <c r="B53" s="297" t="s">
        <v>313</v>
      </c>
      <c r="C53" s="298"/>
      <c r="D53" s="217"/>
      <c r="E53" s="299"/>
      <c r="F53" s="212"/>
      <c r="G53" s="212"/>
      <c r="H53" s="212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</row>
    <row r="54" spans="1:35" s="36" customFormat="1" ht="15.75">
      <c r="A54" s="217"/>
      <c r="B54" s="297" t="s">
        <v>314</v>
      </c>
      <c r="C54" s="298"/>
      <c r="D54" s="217"/>
      <c r="E54" s="299"/>
      <c r="F54" s="212"/>
      <c r="G54" s="212"/>
      <c r="H54" s="212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</row>
    <row r="55" spans="1:35" s="36" customFormat="1" ht="15.75">
      <c r="A55" s="217"/>
      <c r="B55" s="297" t="s">
        <v>315</v>
      </c>
      <c r="C55" s="217"/>
      <c r="D55" s="217"/>
      <c r="E55" s="299"/>
      <c r="F55" s="293"/>
      <c r="G55" s="293"/>
      <c r="H55" s="293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</row>
    <row r="56" spans="1:35" s="36" customFormat="1" ht="15.75">
      <c r="A56" s="217">
        <v>2</v>
      </c>
      <c r="B56" s="297" t="s">
        <v>316</v>
      </c>
      <c r="C56" s="217"/>
      <c r="D56" s="217" t="s">
        <v>187</v>
      </c>
      <c r="E56" s="217"/>
      <c r="F56" s="486"/>
      <c r="G56" s="486"/>
      <c r="H56" s="212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</row>
    <row r="57" spans="1:35" s="36" customFormat="1" ht="15.75">
      <c r="A57" s="217"/>
      <c r="B57" s="297" t="s">
        <v>317</v>
      </c>
      <c r="C57" s="217"/>
      <c r="D57" s="217"/>
      <c r="E57" s="271"/>
      <c r="F57" s="293"/>
      <c r="G57" s="293"/>
      <c r="H57" s="293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</row>
    <row r="58" spans="1:35" s="36" customFormat="1" ht="15.75">
      <c r="A58" s="217"/>
      <c r="B58" s="297"/>
      <c r="C58" s="217"/>
      <c r="D58" s="217"/>
      <c r="E58" s="271"/>
      <c r="F58" s="293"/>
      <c r="G58" s="293"/>
      <c r="H58" s="293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</row>
    <row r="59" spans="1:35" s="36" customFormat="1" ht="31.5">
      <c r="A59" s="217">
        <v>3</v>
      </c>
      <c r="B59" s="297" t="s">
        <v>439</v>
      </c>
      <c r="C59" s="298">
        <v>1</v>
      </c>
      <c r="D59" s="217" t="s">
        <v>187</v>
      </c>
      <c r="E59" s="271"/>
      <c r="F59" s="486"/>
      <c r="G59" s="486"/>
      <c r="H59" s="212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</row>
    <row r="60" spans="1:35" s="36" customFormat="1" ht="15.75">
      <c r="A60" s="217"/>
      <c r="B60" s="297"/>
      <c r="C60" s="298"/>
      <c r="D60" s="217"/>
      <c r="E60" s="271"/>
      <c r="F60" s="212"/>
      <c r="G60" s="212"/>
      <c r="H60" s="212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</row>
    <row r="61" spans="1:35" s="36" customFormat="1" ht="15.75">
      <c r="A61" s="217">
        <v>4</v>
      </c>
      <c r="B61" s="297" t="s">
        <v>368</v>
      </c>
      <c r="C61" s="298">
        <v>1</v>
      </c>
      <c r="D61" s="217" t="s">
        <v>20</v>
      </c>
      <c r="E61" s="271" t="s">
        <v>234</v>
      </c>
      <c r="F61" s="486"/>
      <c r="G61" s="486"/>
      <c r="H61" s="212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5" s="36" customFormat="1" ht="15.75">
      <c r="A62" s="217"/>
      <c r="B62" s="297"/>
      <c r="C62" s="298"/>
      <c r="D62" s="217"/>
      <c r="E62" s="271"/>
      <c r="F62" s="212"/>
      <c r="G62" s="212"/>
      <c r="H62" s="212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</row>
    <row r="63" spans="1:35" s="36" customFormat="1" ht="16.5" thickBot="1">
      <c r="A63" s="300"/>
      <c r="B63" s="301" t="s">
        <v>58</v>
      </c>
      <c r="C63" s="300"/>
      <c r="D63" s="302"/>
      <c r="E63" s="303"/>
      <c r="F63" s="304"/>
      <c r="G63" s="304"/>
      <c r="H63" s="305">
        <f>SUM(H34:H61)</f>
        <v>0</v>
      </c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ht="15.75" thickTop="1">
      <c r="B64" s="38"/>
      <c r="C64" s="38"/>
    </row>
    <row r="65" spans="1:35">
      <c r="B65" s="38"/>
      <c r="C65" s="38"/>
    </row>
    <row r="66" spans="1:35">
      <c r="B66" s="38"/>
      <c r="C66" s="38"/>
    </row>
    <row r="67" spans="1:35">
      <c r="B67" s="38"/>
      <c r="C67" s="38"/>
    </row>
    <row r="68" spans="1:35">
      <c r="B68" s="38"/>
      <c r="C68" s="38"/>
    </row>
    <row r="69" spans="1:35">
      <c r="B69" s="38"/>
      <c r="C69" s="38"/>
    </row>
    <row r="70" spans="1:35">
      <c r="B70" s="38"/>
      <c r="C70" s="38"/>
    </row>
    <row r="71" spans="1:35">
      <c r="B71" s="38"/>
      <c r="C71" s="38"/>
    </row>
    <row r="72" spans="1:35">
      <c r="B72" s="38"/>
      <c r="C72" s="38"/>
    </row>
    <row r="73" spans="1:35">
      <c r="B73" s="38"/>
      <c r="C73" s="38"/>
    </row>
    <row r="74" spans="1:35" s="36" customFormat="1">
      <c r="A74" s="10"/>
      <c r="B74" s="38"/>
      <c r="C74" s="38"/>
      <c r="E74" s="1"/>
      <c r="F74" s="37"/>
      <c r="G74" s="37"/>
      <c r="H74" s="37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</row>
    <row r="75" spans="1:35">
      <c r="B75" s="38"/>
      <c r="C75" s="38"/>
    </row>
    <row r="76" spans="1:35">
      <c r="B76" s="38"/>
      <c r="C76" s="38"/>
    </row>
    <row r="77" spans="1:35">
      <c r="B77" s="38"/>
      <c r="C77" s="38"/>
    </row>
    <row r="78" spans="1:35">
      <c r="B78" s="38"/>
      <c r="C78" s="38"/>
    </row>
    <row r="79" spans="1:35">
      <c r="B79" s="38"/>
      <c r="C79" s="38"/>
    </row>
    <row r="80" spans="1:35">
      <c r="B80" s="38"/>
      <c r="C80" s="38"/>
    </row>
    <row r="81" spans="2:3">
      <c r="B81" s="38"/>
      <c r="C81" s="38"/>
    </row>
    <row r="82" spans="2:3">
      <c r="B82" s="38"/>
      <c r="C82" s="38"/>
    </row>
    <row r="83" spans="2:3">
      <c r="B83" s="38"/>
      <c r="C83" s="38"/>
    </row>
    <row r="84" spans="2:3">
      <c r="B84" s="38"/>
      <c r="C84" s="38"/>
    </row>
    <row r="85" spans="2:3">
      <c r="B85" s="38"/>
      <c r="C85" s="38"/>
    </row>
    <row r="86" spans="2:3">
      <c r="B86" s="38"/>
      <c r="C86" s="38"/>
    </row>
    <row r="87" spans="2:3">
      <c r="B87" s="38"/>
      <c r="C87" s="38"/>
    </row>
    <row r="88" spans="2:3">
      <c r="B88" s="38"/>
      <c r="C88" s="38"/>
    </row>
    <row r="89" spans="2:3">
      <c r="B89" s="38"/>
      <c r="C89" s="38"/>
    </row>
    <row r="90" spans="2:3">
      <c r="B90" s="38"/>
      <c r="C90" s="38"/>
    </row>
    <row r="91" spans="2:3">
      <c r="B91" s="38"/>
      <c r="C91" s="38"/>
    </row>
    <row r="92" spans="2:3">
      <c r="B92" s="38"/>
      <c r="C92" s="38"/>
    </row>
    <row r="93" spans="2:3">
      <c r="B93" s="38"/>
      <c r="C93" s="38"/>
    </row>
    <row r="94" spans="2:3">
      <c r="B94" s="38"/>
      <c r="C94" s="38"/>
    </row>
    <row r="95" spans="2:3">
      <c r="B95" s="38"/>
      <c r="C95" s="38"/>
    </row>
    <row r="96" spans="2:3">
      <c r="B96" s="38"/>
      <c r="C96" s="38"/>
    </row>
    <row r="97" spans="2:3">
      <c r="B97" s="38"/>
      <c r="C97" s="38"/>
    </row>
    <row r="98" spans="2:3">
      <c r="B98" s="38"/>
      <c r="C98" s="38"/>
    </row>
    <row r="99" spans="2:3">
      <c r="B99" s="38"/>
      <c r="C99" s="38"/>
    </row>
    <row r="100" spans="2:3">
      <c r="B100" s="38"/>
      <c r="C100" s="38"/>
    </row>
    <row r="101" spans="2:3">
      <c r="B101" s="38"/>
      <c r="C101" s="38"/>
    </row>
    <row r="102" spans="2:3">
      <c r="B102" s="38"/>
      <c r="C102" s="38"/>
    </row>
    <row r="103" spans="2:3">
      <c r="B103" s="38"/>
      <c r="C103" s="38"/>
    </row>
    <row r="104" spans="2:3">
      <c r="B104" s="38"/>
      <c r="C104" s="38"/>
    </row>
    <row r="105" spans="2:3">
      <c r="B105" s="38"/>
      <c r="C105" s="38"/>
    </row>
    <row r="106" spans="2:3">
      <c r="B106" s="38"/>
      <c r="C106" s="38"/>
    </row>
    <row r="107" spans="2:3">
      <c r="B107" s="38"/>
      <c r="C107" s="38"/>
    </row>
    <row r="108" spans="2:3">
      <c r="B108" s="38"/>
      <c r="C108" s="38"/>
    </row>
    <row r="109" spans="2:3">
      <c r="B109" s="38"/>
      <c r="C109" s="38"/>
    </row>
    <row r="110" spans="2:3">
      <c r="B110" s="38"/>
      <c r="C110" s="38"/>
    </row>
    <row r="111" spans="2:3">
      <c r="B111" s="38"/>
      <c r="C111" s="38"/>
    </row>
    <row r="112" spans="2:3">
      <c r="B112" s="38"/>
      <c r="C112" s="38"/>
    </row>
    <row r="113" spans="2:3">
      <c r="B113" s="38"/>
      <c r="C113" s="38"/>
    </row>
    <row r="114" spans="2:3">
      <c r="B114" s="38"/>
      <c r="C114" s="38"/>
    </row>
    <row r="115" spans="2:3">
      <c r="B115" s="38"/>
      <c r="C115" s="38"/>
    </row>
    <row r="116" spans="2:3">
      <c r="B116" s="38"/>
      <c r="C116" s="38"/>
    </row>
    <row r="117" spans="2:3">
      <c r="B117" s="38"/>
      <c r="C117" s="38"/>
    </row>
    <row r="118" spans="2:3">
      <c r="B118" s="38"/>
      <c r="C118" s="38"/>
    </row>
    <row r="119" spans="2:3">
      <c r="B119" s="38"/>
      <c r="C119" s="38"/>
    </row>
    <row r="120" spans="2:3">
      <c r="B120" s="38"/>
      <c r="C120" s="38"/>
    </row>
    <row r="121" spans="2:3">
      <c r="B121" s="38"/>
      <c r="C121" s="38"/>
    </row>
    <row r="122" spans="2:3">
      <c r="B122" s="38"/>
      <c r="C122" s="38"/>
    </row>
    <row r="123" spans="2:3">
      <c r="B123" s="38"/>
      <c r="C123" s="38"/>
    </row>
    <row r="124" spans="2:3">
      <c r="B124" s="38"/>
      <c r="C124" s="38"/>
    </row>
    <row r="125" spans="2:3">
      <c r="B125" s="38"/>
      <c r="C125" s="38"/>
    </row>
    <row r="126" spans="2:3">
      <c r="B126" s="38"/>
      <c r="C126" s="38"/>
    </row>
    <row r="127" spans="2:3">
      <c r="B127" s="38"/>
      <c r="C127" s="38"/>
    </row>
    <row r="128" spans="2:3">
      <c r="B128" s="38"/>
      <c r="C128" s="38"/>
    </row>
    <row r="129" spans="2:3">
      <c r="B129" s="38"/>
      <c r="C129" s="38"/>
    </row>
    <row r="130" spans="2:3">
      <c r="B130" s="38"/>
      <c r="C130" s="38"/>
    </row>
    <row r="131" spans="2:3">
      <c r="B131" s="38"/>
      <c r="C131" s="38"/>
    </row>
    <row r="132" spans="2:3">
      <c r="B132" s="38"/>
      <c r="C132" s="38"/>
    </row>
    <row r="133" spans="2:3">
      <c r="B133" s="38"/>
      <c r="C133" s="38"/>
    </row>
    <row r="134" spans="2:3">
      <c r="B134" s="38"/>
      <c r="C134" s="38"/>
    </row>
    <row r="135" spans="2:3">
      <c r="B135" s="38"/>
      <c r="C135" s="38"/>
    </row>
    <row r="136" spans="2:3">
      <c r="B136" s="38"/>
      <c r="C136" s="38"/>
    </row>
    <row r="137" spans="2:3">
      <c r="B137" s="38"/>
      <c r="C137" s="38"/>
    </row>
    <row r="138" spans="2:3">
      <c r="B138" s="38"/>
      <c r="C138" s="38"/>
    </row>
    <row r="139" spans="2:3">
      <c r="B139" s="38"/>
      <c r="C139" s="38"/>
    </row>
    <row r="140" spans="2:3">
      <c r="B140" s="38"/>
      <c r="C140" s="38"/>
    </row>
    <row r="141" spans="2:3">
      <c r="B141" s="38"/>
      <c r="C141" s="38"/>
    </row>
    <row r="142" spans="2:3">
      <c r="B142" s="38"/>
      <c r="C142" s="38"/>
    </row>
    <row r="143" spans="2:3">
      <c r="B143" s="38"/>
      <c r="C143" s="38"/>
    </row>
    <row r="144" spans="2:3">
      <c r="B144" s="38"/>
      <c r="C144" s="38"/>
    </row>
    <row r="145" spans="2:3">
      <c r="B145" s="38"/>
      <c r="C145" s="38"/>
    </row>
    <row r="146" spans="2:3">
      <c r="B146" s="38"/>
      <c r="C146" s="38"/>
    </row>
    <row r="147" spans="2:3">
      <c r="B147" s="38"/>
      <c r="C147" s="38"/>
    </row>
    <row r="148" spans="2:3">
      <c r="B148" s="38"/>
      <c r="C148" s="38"/>
    </row>
    <row r="149" spans="2:3">
      <c r="B149" s="38"/>
      <c r="C149" s="38"/>
    </row>
    <row r="150" spans="2:3">
      <c r="B150" s="38"/>
      <c r="C150" s="38"/>
    </row>
    <row r="151" spans="2:3">
      <c r="B151" s="38"/>
      <c r="C151" s="38"/>
    </row>
    <row r="152" spans="2:3">
      <c r="B152" s="38"/>
      <c r="C152" s="38"/>
    </row>
    <row r="153" spans="2:3">
      <c r="B153" s="38"/>
      <c r="C153" s="38"/>
    </row>
    <row r="154" spans="2:3">
      <c r="B154" s="38"/>
      <c r="C154" s="38"/>
    </row>
    <row r="155" spans="2:3">
      <c r="B155" s="38"/>
      <c r="C155" s="38"/>
    </row>
    <row r="156" spans="2:3">
      <c r="B156" s="38"/>
      <c r="C156" s="38"/>
    </row>
    <row r="157" spans="2:3">
      <c r="B157" s="38"/>
      <c r="C157" s="38"/>
    </row>
    <row r="158" spans="2:3">
      <c r="B158" s="38"/>
      <c r="C158" s="38"/>
    </row>
    <row r="159" spans="2:3">
      <c r="B159" s="38"/>
      <c r="C159" s="38"/>
    </row>
    <row r="160" spans="2:3">
      <c r="B160" s="38"/>
      <c r="C160" s="38"/>
    </row>
    <row r="161" spans="2:3">
      <c r="B161" s="38"/>
      <c r="C161" s="38"/>
    </row>
    <row r="162" spans="2:3">
      <c r="B162" s="38"/>
      <c r="C162" s="38"/>
    </row>
    <row r="163" spans="2:3">
      <c r="B163" s="38"/>
      <c r="C163" s="38"/>
    </row>
    <row r="164" spans="2:3">
      <c r="B164" s="38"/>
      <c r="C164" s="38"/>
    </row>
    <row r="165" spans="2:3">
      <c r="B165" s="38"/>
      <c r="C165" s="38"/>
    </row>
    <row r="166" spans="2:3">
      <c r="B166" s="38"/>
      <c r="C166" s="38"/>
    </row>
    <row r="167" spans="2:3">
      <c r="B167" s="38"/>
      <c r="C167" s="38"/>
    </row>
    <row r="168" spans="2:3">
      <c r="B168" s="38"/>
      <c r="C168" s="38"/>
    </row>
    <row r="169" spans="2:3">
      <c r="B169" s="38"/>
      <c r="C169" s="38"/>
    </row>
    <row r="170" spans="2:3">
      <c r="B170" s="38"/>
      <c r="C170" s="38"/>
    </row>
    <row r="171" spans="2:3">
      <c r="B171" s="38"/>
      <c r="C171" s="38"/>
    </row>
    <row r="172" spans="2:3">
      <c r="B172" s="38"/>
      <c r="C172" s="38"/>
    </row>
    <row r="173" spans="2:3">
      <c r="B173" s="38"/>
      <c r="C173" s="38"/>
    </row>
    <row r="174" spans="2:3">
      <c r="B174" s="38"/>
      <c r="C174" s="38"/>
    </row>
    <row r="175" spans="2:3">
      <c r="B175" s="38"/>
      <c r="C175" s="38"/>
    </row>
    <row r="176" spans="2:3">
      <c r="B176" s="38"/>
      <c r="C176" s="38"/>
    </row>
    <row r="177" spans="2:3">
      <c r="B177" s="38"/>
      <c r="C177" s="38"/>
    </row>
    <row r="178" spans="2:3">
      <c r="B178" s="38"/>
      <c r="C178" s="38"/>
    </row>
    <row r="179" spans="2:3">
      <c r="B179" s="38"/>
      <c r="C179" s="38"/>
    </row>
    <row r="180" spans="2:3">
      <c r="B180" s="38"/>
      <c r="C180" s="38"/>
    </row>
    <row r="181" spans="2:3">
      <c r="B181" s="38"/>
      <c r="C181" s="38"/>
    </row>
    <row r="182" spans="2:3">
      <c r="B182" s="38"/>
      <c r="C182" s="38"/>
    </row>
    <row r="183" spans="2:3">
      <c r="B183" s="38"/>
      <c r="C183" s="38"/>
    </row>
    <row r="184" spans="2:3">
      <c r="B184" s="38"/>
      <c r="C184" s="38"/>
    </row>
    <row r="185" spans="2:3">
      <c r="B185" s="38"/>
      <c r="C185" s="38"/>
    </row>
    <row r="186" spans="2:3">
      <c r="B186" s="38"/>
      <c r="C186" s="38"/>
    </row>
    <row r="187" spans="2:3">
      <c r="B187" s="38"/>
      <c r="C187" s="38"/>
    </row>
    <row r="188" spans="2:3">
      <c r="B188" s="38"/>
      <c r="C188" s="38"/>
    </row>
    <row r="189" spans="2:3">
      <c r="B189" s="38"/>
      <c r="C189" s="38"/>
    </row>
    <row r="190" spans="2:3">
      <c r="B190" s="38"/>
      <c r="C190" s="38"/>
    </row>
    <row r="191" spans="2:3">
      <c r="B191" s="38"/>
      <c r="C191" s="38"/>
    </row>
    <row r="192" spans="2:3">
      <c r="B192" s="38"/>
      <c r="C192" s="38"/>
    </row>
    <row r="193" spans="2:3">
      <c r="B193" s="38"/>
      <c r="C193" s="38"/>
    </row>
    <row r="194" spans="2:3">
      <c r="B194" s="38"/>
      <c r="C194" s="38"/>
    </row>
    <row r="195" spans="2:3">
      <c r="B195" s="38"/>
      <c r="C195" s="38"/>
    </row>
    <row r="196" spans="2:3">
      <c r="B196" s="38"/>
      <c r="C196" s="38"/>
    </row>
    <row r="197" spans="2:3">
      <c r="B197" s="38"/>
      <c r="C197" s="38"/>
    </row>
    <row r="198" spans="2:3">
      <c r="B198" s="38"/>
      <c r="C198" s="38"/>
    </row>
    <row r="199" spans="2:3">
      <c r="B199" s="38"/>
      <c r="C199" s="38"/>
    </row>
    <row r="200" spans="2:3">
      <c r="B200" s="38"/>
      <c r="C200" s="38"/>
    </row>
    <row r="201" spans="2:3">
      <c r="B201" s="38"/>
      <c r="C201" s="38"/>
    </row>
    <row r="202" spans="2:3">
      <c r="B202" s="38"/>
      <c r="C202" s="38"/>
    </row>
    <row r="203" spans="2:3">
      <c r="B203" s="38"/>
      <c r="C203" s="38"/>
    </row>
    <row r="204" spans="2:3">
      <c r="B204" s="38"/>
      <c r="C204" s="38"/>
    </row>
    <row r="205" spans="2:3">
      <c r="B205" s="38"/>
      <c r="C205" s="38"/>
    </row>
    <row r="206" spans="2:3">
      <c r="B206" s="38"/>
      <c r="C206" s="38"/>
    </row>
    <row r="207" spans="2:3">
      <c r="B207" s="38"/>
      <c r="C207" s="38"/>
    </row>
    <row r="208" spans="2:3">
      <c r="B208" s="38"/>
      <c r="C208" s="38"/>
    </row>
    <row r="209" spans="2:3">
      <c r="B209" s="38"/>
      <c r="C209" s="38"/>
    </row>
    <row r="210" spans="2:3">
      <c r="B210" s="38"/>
      <c r="C210" s="38"/>
    </row>
    <row r="211" spans="2:3">
      <c r="B211" s="38"/>
      <c r="C211" s="38"/>
    </row>
    <row r="212" spans="2:3">
      <c r="B212" s="38"/>
      <c r="C212" s="38"/>
    </row>
    <row r="213" spans="2:3">
      <c r="B213" s="38"/>
      <c r="C213" s="38"/>
    </row>
    <row r="214" spans="2:3">
      <c r="B214" s="38"/>
      <c r="C214" s="38"/>
    </row>
    <row r="215" spans="2:3">
      <c r="B215" s="38"/>
      <c r="C215" s="38"/>
    </row>
    <row r="216" spans="2:3">
      <c r="B216" s="38"/>
      <c r="C216" s="38"/>
    </row>
    <row r="217" spans="2:3">
      <c r="B217" s="38"/>
      <c r="C217" s="38"/>
    </row>
    <row r="218" spans="2:3">
      <c r="B218" s="38"/>
      <c r="C218" s="38"/>
    </row>
    <row r="219" spans="2:3">
      <c r="B219" s="38"/>
      <c r="C219" s="38"/>
    </row>
    <row r="220" spans="2:3">
      <c r="B220" s="38"/>
      <c r="C220" s="38"/>
    </row>
    <row r="221" spans="2:3">
      <c r="B221" s="38"/>
      <c r="C221" s="38"/>
    </row>
    <row r="222" spans="2:3">
      <c r="B222" s="38"/>
      <c r="C222" s="38"/>
    </row>
    <row r="223" spans="2:3">
      <c r="B223" s="38"/>
      <c r="C223" s="38"/>
    </row>
    <row r="224" spans="2:3">
      <c r="B224" s="38"/>
      <c r="C224" s="38"/>
    </row>
    <row r="225" spans="2:3">
      <c r="B225" s="38"/>
      <c r="C225" s="38"/>
    </row>
    <row r="226" spans="2:3">
      <c r="B226" s="38"/>
      <c r="C226" s="38"/>
    </row>
    <row r="227" spans="2:3">
      <c r="B227" s="38"/>
      <c r="C227" s="38"/>
    </row>
    <row r="228" spans="2:3">
      <c r="B228" s="38"/>
      <c r="C228" s="38"/>
    </row>
    <row r="229" spans="2:3">
      <c r="B229" s="38"/>
      <c r="C229" s="38"/>
    </row>
    <row r="230" spans="2:3">
      <c r="B230" s="38"/>
      <c r="C230" s="38"/>
    </row>
    <row r="231" spans="2:3">
      <c r="B231" s="38"/>
      <c r="C231" s="38"/>
    </row>
    <row r="232" spans="2:3">
      <c r="B232" s="38"/>
      <c r="C232" s="38"/>
    </row>
    <row r="233" spans="2:3">
      <c r="B233" s="38"/>
      <c r="C233" s="38"/>
    </row>
    <row r="234" spans="2:3">
      <c r="B234" s="38"/>
      <c r="C234" s="38"/>
    </row>
    <row r="235" spans="2:3">
      <c r="B235" s="38"/>
      <c r="C235" s="38"/>
    </row>
    <row r="236" spans="2:3">
      <c r="B236" s="38"/>
      <c r="C236" s="38"/>
    </row>
    <row r="237" spans="2:3">
      <c r="B237" s="38"/>
      <c r="C237" s="38"/>
    </row>
    <row r="238" spans="2:3">
      <c r="B238" s="38"/>
      <c r="C238" s="38"/>
    </row>
    <row r="239" spans="2:3">
      <c r="B239" s="38"/>
      <c r="C239" s="38"/>
    </row>
    <row r="240" spans="2:3">
      <c r="B240" s="38"/>
      <c r="C240" s="38"/>
    </row>
    <row r="241" spans="2:3">
      <c r="B241" s="38"/>
      <c r="C241" s="38"/>
    </row>
    <row r="242" spans="2:3">
      <c r="B242" s="38"/>
      <c r="C242" s="38"/>
    </row>
    <row r="243" spans="2:3">
      <c r="B243" s="38"/>
      <c r="C243" s="38"/>
    </row>
    <row r="244" spans="2:3">
      <c r="B244" s="38"/>
      <c r="C244" s="38"/>
    </row>
    <row r="245" spans="2:3">
      <c r="B245" s="38"/>
      <c r="C245" s="38"/>
    </row>
    <row r="246" spans="2:3">
      <c r="B246" s="38"/>
      <c r="C246" s="38"/>
    </row>
    <row r="247" spans="2:3">
      <c r="B247" s="38"/>
      <c r="C247" s="38"/>
    </row>
    <row r="248" spans="2:3">
      <c r="B248" s="38"/>
      <c r="C248" s="38"/>
    </row>
    <row r="249" spans="2:3">
      <c r="B249" s="38"/>
      <c r="C249" s="38"/>
    </row>
    <row r="250" spans="2:3">
      <c r="B250" s="38"/>
      <c r="C250" s="38"/>
    </row>
    <row r="251" spans="2:3">
      <c r="B251" s="38"/>
      <c r="C251" s="38"/>
    </row>
    <row r="252" spans="2:3">
      <c r="B252" s="38"/>
      <c r="C252" s="38"/>
    </row>
    <row r="253" spans="2:3">
      <c r="B253" s="38"/>
      <c r="C253" s="38"/>
    </row>
    <row r="254" spans="2:3">
      <c r="B254" s="38"/>
      <c r="C254" s="38"/>
    </row>
    <row r="255" spans="2:3">
      <c r="B255" s="38"/>
      <c r="C255" s="38"/>
    </row>
    <row r="256" spans="2:3">
      <c r="B256" s="38"/>
      <c r="C256" s="38"/>
    </row>
    <row r="257" spans="2:3">
      <c r="B257" s="38"/>
      <c r="C257" s="38"/>
    </row>
    <row r="258" spans="2:3">
      <c r="B258" s="38"/>
      <c r="C258" s="38"/>
    </row>
    <row r="259" spans="2:3">
      <c r="B259" s="38"/>
      <c r="C259" s="38"/>
    </row>
    <row r="260" spans="2:3">
      <c r="B260" s="38"/>
      <c r="C260" s="38"/>
    </row>
    <row r="261" spans="2:3">
      <c r="B261" s="38"/>
      <c r="C261" s="38"/>
    </row>
    <row r="262" spans="2:3">
      <c r="B262" s="38"/>
      <c r="C262" s="38"/>
    </row>
    <row r="263" spans="2:3">
      <c r="B263" s="38"/>
      <c r="C263" s="38"/>
    </row>
    <row r="264" spans="2:3">
      <c r="B264" s="38"/>
      <c r="C264" s="38"/>
    </row>
    <row r="265" spans="2:3">
      <c r="B265" s="38"/>
      <c r="C265" s="38"/>
    </row>
    <row r="266" spans="2:3">
      <c r="B266" s="38"/>
      <c r="C266" s="38"/>
    </row>
    <row r="267" spans="2:3">
      <c r="B267" s="38"/>
      <c r="C267" s="38"/>
    </row>
    <row r="268" spans="2:3">
      <c r="B268" s="38"/>
      <c r="C268" s="38"/>
    </row>
    <row r="269" spans="2:3">
      <c r="B269" s="38"/>
      <c r="C269" s="38"/>
    </row>
    <row r="270" spans="2:3">
      <c r="B270" s="38"/>
      <c r="C270" s="38"/>
    </row>
    <row r="271" spans="2:3">
      <c r="B271" s="38"/>
      <c r="C271" s="38"/>
    </row>
    <row r="272" spans="2:3">
      <c r="B272" s="38"/>
      <c r="C272" s="38"/>
    </row>
    <row r="273" spans="2:3">
      <c r="B273" s="38"/>
      <c r="C273" s="38"/>
    </row>
    <row r="274" spans="2:3">
      <c r="B274" s="38"/>
      <c r="C274" s="38"/>
    </row>
    <row r="275" spans="2:3">
      <c r="B275" s="38"/>
      <c r="C275" s="38"/>
    </row>
    <row r="276" spans="2:3">
      <c r="B276" s="38"/>
      <c r="C276" s="38"/>
    </row>
    <row r="277" spans="2:3">
      <c r="B277" s="38"/>
      <c r="C277" s="38"/>
    </row>
    <row r="278" spans="2:3">
      <c r="B278" s="38"/>
      <c r="C278" s="38"/>
    </row>
    <row r="279" spans="2:3">
      <c r="B279" s="38"/>
      <c r="C279" s="38"/>
    </row>
    <row r="280" spans="2:3">
      <c r="B280" s="38"/>
      <c r="C280" s="38"/>
    </row>
    <row r="281" spans="2:3">
      <c r="B281" s="38"/>
      <c r="C281" s="38"/>
    </row>
    <row r="282" spans="2:3">
      <c r="B282" s="38"/>
      <c r="C282" s="38"/>
    </row>
    <row r="283" spans="2:3">
      <c r="B283" s="38"/>
      <c r="C283" s="38"/>
    </row>
    <row r="284" spans="2:3">
      <c r="B284" s="38"/>
      <c r="C284" s="38"/>
    </row>
    <row r="285" spans="2:3">
      <c r="B285" s="38"/>
      <c r="C285" s="38"/>
    </row>
    <row r="286" spans="2:3">
      <c r="B286" s="38"/>
      <c r="C286" s="38"/>
    </row>
    <row r="287" spans="2:3">
      <c r="B287" s="38"/>
      <c r="C287" s="38"/>
    </row>
    <row r="288" spans="2:3">
      <c r="B288" s="38"/>
      <c r="C288" s="38"/>
    </row>
    <row r="289" spans="2:3">
      <c r="B289" s="38"/>
      <c r="C289" s="38"/>
    </row>
    <row r="290" spans="2:3">
      <c r="B290" s="38"/>
      <c r="C290" s="38"/>
    </row>
    <row r="291" spans="2:3">
      <c r="B291" s="38"/>
      <c r="C291" s="38"/>
    </row>
    <row r="292" spans="2:3">
      <c r="B292" s="38"/>
      <c r="C292" s="38"/>
    </row>
    <row r="293" spans="2:3">
      <c r="B293" s="38"/>
      <c r="C293" s="38"/>
    </row>
    <row r="294" spans="2:3">
      <c r="B294" s="38"/>
      <c r="C294" s="38"/>
    </row>
    <row r="295" spans="2:3">
      <c r="B295" s="38"/>
      <c r="C295" s="38"/>
    </row>
    <row r="296" spans="2:3">
      <c r="B296" s="38"/>
      <c r="C296" s="38"/>
    </row>
    <row r="297" spans="2:3">
      <c r="B297" s="38"/>
      <c r="C297" s="38"/>
    </row>
    <row r="298" spans="2:3">
      <c r="B298" s="38"/>
      <c r="C298" s="38"/>
    </row>
    <row r="299" spans="2:3">
      <c r="B299" s="38"/>
      <c r="C299" s="38"/>
    </row>
    <row r="300" spans="2:3">
      <c r="B300" s="38"/>
      <c r="C300" s="38"/>
    </row>
    <row r="301" spans="2:3">
      <c r="B301" s="38"/>
      <c r="C301" s="38"/>
    </row>
    <row r="302" spans="2:3">
      <c r="B302" s="38"/>
      <c r="C302" s="38"/>
    </row>
    <row r="303" spans="2:3">
      <c r="B303" s="38"/>
      <c r="C303" s="38"/>
    </row>
    <row r="304" spans="2:3">
      <c r="B304" s="38"/>
      <c r="C304" s="38"/>
    </row>
    <row r="305" spans="2:3">
      <c r="B305" s="38"/>
      <c r="C305" s="38"/>
    </row>
    <row r="306" spans="2:3">
      <c r="B306" s="38"/>
      <c r="C306" s="38"/>
    </row>
    <row r="307" spans="2:3">
      <c r="B307" s="38"/>
      <c r="C307" s="38"/>
    </row>
    <row r="308" spans="2:3">
      <c r="B308" s="38"/>
      <c r="C308" s="38"/>
    </row>
    <row r="309" spans="2:3">
      <c r="B309" s="38"/>
      <c r="C309" s="38"/>
    </row>
    <row r="310" spans="2:3">
      <c r="B310" s="38"/>
      <c r="C310" s="38"/>
    </row>
    <row r="311" spans="2:3">
      <c r="B311" s="38"/>
      <c r="C311" s="38"/>
    </row>
    <row r="312" spans="2:3">
      <c r="B312" s="38"/>
      <c r="C312" s="38"/>
    </row>
    <row r="313" spans="2:3">
      <c r="B313" s="38"/>
      <c r="C313" s="38"/>
    </row>
    <row r="314" spans="2:3">
      <c r="B314" s="38"/>
      <c r="C314" s="38"/>
    </row>
    <row r="315" spans="2:3">
      <c r="B315" s="38"/>
      <c r="C315" s="38"/>
    </row>
    <row r="316" spans="2:3">
      <c r="B316" s="38"/>
      <c r="C316" s="38"/>
    </row>
    <row r="317" spans="2:3">
      <c r="B317" s="38"/>
      <c r="C317" s="38"/>
    </row>
    <row r="318" spans="2:3">
      <c r="B318" s="38"/>
      <c r="C318" s="38"/>
    </row>
    <row r="319" spans="2:3">
      <c r="B319" s="38"/>
      <c r="C319" s="38"/>
    </row>
    <row r="320" spans="2:3">
      <c r="B320" s="38"/>
      <c r="C320" s="38"/>
    </row>
    <row r="321" spans="2:3">
      <c r="B321" s="38"/>
      <c r="C321" s="38"/>
    </row>
    <row r="322" spans="2:3">
      <c r="B322" s="38"/>
      <c r="C322" s="38"/>
    </row>
    <row r="323" spans="2:3">
      <c r="B323" s="38"/>
      <c r="C323" s="38"/>
    </row>
    <row r="324" spans="2:3">
      <c r="B324" s="38"/>
      <c r="C324" s="38"/>
    </row>
    <row r="325" spans="2:3">
      <c r="B325" s="38"/>
      <c r="C325" s="38"/>
    </row>
    <row r="326" spans="2:3">
      <c r="B326" s="38"/>
      <c r="C326" s="38"/>
    </row>
    <row r="327" spans="2:3">
      <c r="B327" s="38"/>
      <c r="C327" s="38"/>
    </row>
    <row r="328" spans="2:3">
      <c r="B328" s="38"/>
      <c r="C328" s="38"/>
    </row>
    <row r="329" spans="2:3">
      <c r="B329" s="38"/>
      <c r="C329" s="38"/>
    </row>
    <row r="330" spans="2:3">
      <c r="B330" s="38"/>
      <c r="C330" s="38"/>
    </row>
    <row r="331" spans="2:3">
      <c r="B331" s="38"/>
      <c r="C331" s="38"/>
    </row>
    <row r="332" spans="2:3">
      <c r="B332" s="38"/>
      <c r="C332" s="38"/>
    </row>
    <row r="333" spans="2:3">
      <c r="B333" s="38"/>
      <c r="C333" s="38"/>
    </row>
    <row r="334" spans="2:3">
      <c r="B334" s="38"/>
      <c r="C334" s="38"/>
    </row>
    <row r="335" spans="2:3">
      <c r="B335" s="38"/>
      <c r="C335" s="38"/>
    </row>
    <row r="336" spans="2:3">
      <c r="B336" s="38"/>
      <c r="C336" s="38"/>
    </row>
    <row r="337" spans="2:3">
      <c r="B337" s="38"/>
      <c r="C337" s="38"/>
    </row>
    <row r="338" spans="2:3">
      <c r="B338" s="38"/>
      <c r="C338" s="38"/>
    </row>
    <row r="339" spans="2:3">
      <c r="B339" s="38"/>
      <c r="C339" s="38"/>
    </row>
    <row r="340" spans="2:3">
      <c r="B340" s="38"/>
      <c r="C340" s="38"/>
    </row>
    <row r="341" spans="2:3">
      <c r="B341" s="38"/>
      <c r="C341" s="38"/>
    </row>
    <row r="342" spans="2:3">
      <c r="B342" s="38"/>
      <c r="C342" s="38"/>
    </row>
    <row r="343" spans="2:3">
      <c r="B343" s="38"/>
      <c r="C343" s="38"/>
    </row>
    <row r="344" spans="2:3">
      <c r="B344" s="38"/>
      <c r="C344" s="38"/>
    </row>
    <row r="345" spans="2:3">
      <c r="B345" s="38"/>
      <c r="C345" s="38"/>
    </row>
    <row r="346" spans="2:3">
      <c r="B346" s="38"/>
      <c r="C346" s="38"/>
    </row>
    <row r="347" spans="2:3">
      <c r="B347" s="38"/>
      <c r="C347" s="38"/>
    </row>
    <row r="348" spans="2:3">
      <c r="B348" s="38"/>
      <c r="C348" s="38"/>
    </row>
    <row r="349" spans="2:3">
      <c r="B349" s="38"/>
      <c r="C349" s="38"/>
    </row>
    <row r="350" spans="2:3">
      <c r="B350" s="38"/>
      <c r="C350" s="38"/>
    </row>
    <row r="351" spans="2:3">
      <c r="B351" s="38"/>
      <c r="C351" s="38"/>
    </row>
    <row r="352" spans="2:3">
      <c r="B352" s="38"/>
      <c r="C352" s="38"/>
    </row>
    <row r="353" spans="2:3">
      <c r="B353" s="38"/>
      <c r="C353" s="38"/>
    </row>
    <row r="354" spans="2:3">
      <c r="B354" s="38"/>
      <c r="C354" s="38"/>
    </row>
    <row r="355" spans="2:3">
      <c r="B355" s="38"/>
      <c r="C355" s="38"/>
    </row>
    <row r="356" spans="2:3">
      <c r="B356" s="38"/>
      <c r="C356" s="38"/>
    </row>
    <row r="357" spans="2:3">
      <c r="B357" s="38"/>
      <c r="C357" s="38"/>
    </row>
    <row r="358" spans="2:3">
      <c r="B358" s="38"/>
      <c r="C358" s="38"/>
    </row>
    <row r="359" spans="2:3">
      <c r="B359" s="38"/>
      <c r="C359" s="38"/>
    </row>
    <row r="360" spans="2:3">
      <c r="B360" s="38"/>
      <c r="C360" s="38"/>
    </row>
    <row r="361" spans="2:3">
      <c r="B361" s="38"/>
      <c r="C361" s="38"/>
    </row>
    <row r="362" spans="2:3">
      <c r="B362" s="38"/>
      <c r="C362" s="38"/>
    </row>
    <row r="363" spans="2:3">
      <c r="B363" s="38"/>
      <c r="C363" s="38"/>
    </row>
    <row r="364" spans="2:3">
      <c r="B364" s="38"/>
      <c r="C364" s="38"/>
    </row>
    <row r="365" spans="2:3">
      <c r="B365" s="38"/>
      <c r="C365" s="38"/>
    </row>
    <row r="366" spans="2:3">
      <c r="B366" s="38"/>
      <c r="C366" s="38"/>
    </row>
    <row r="367" spans="2:3">
      <c r="B367" s="38"/>
      <c r="C367" s="38"/>
    </row>
    <row r="368" spans="2:3">
      <c r="B368" s="38"/>
      <c r="C368" s="38"/>
    </row>
    <row r="369" spans="2:3">
      <c r="B369" s="38"/>
      <c r="C369" s="38"/>
    </row>
    <row r="370" spans="2:3">
      <c r="B370" s="38"/>
      <c r="C370" s="38"/>
    </row>
    <row r="371" spans="2:3">
      <c r="B371" s="38"/>
      <c r="C371" s="38"/>
    </row>
    <row r="372" spans="2:3">
      <c r="B372" s="38"/>
      <c r="C372" s="38"/>
    </row>
    <row r="373" spans="2:3">
      <c r="B373" s="38"/>
      <c r="C373" s="38"/>
    </row>
    <row r="374" spans="2:3">
      <c r="B374" s="38"/>
      <c r="C374" s="38"/>
    </row>
    <row r="375" spans="2:3">
      <c r="B375" s="38"/>
      <c r="C375" s="38"/>
    </row>
    <row r="376" spans="2:3">
      <c r="B376" s="38"/>
      <c r="C376" s="38"/>
    </row>
    <row r="377" spans="2:3">
      <c r="B377" s="38"/>
      <c r="C377" s="38"/>
    </row>
    <row r="378" spans="2:3">
      <c r="B378" s="38"/>
      <c r="C378" s="38"/>
    </row>
    <row r="379" spans="2:3">
      <c r="B379" s="38"/>
      <c r="C379" s="38"/>
    </row>
    <row r="380" spans="2:3">
      <c r="B380" s="38"/>
      <c r="C380" s="38"/>
    </row>
    <row r="381" spans="2:3">
      <c r="B381" s="38"/>
      <c r="C381" s="38"/>
    </row>
    <row r="382" spans="2:3">
      <c r="B382" s="38"/>
      <c r="C382" s="38"/>
    </row>
    <row r="383" spans="2:3">
      <c r="B383" s="38"/>
      <c r="C383" s="38"/>
    </row>
    <row r="384" spans="2:3">
      <c r="B384" s="38"/>
      <c r="C384" s="38"/>
    </row>
    <row r="385" spans="2:3">
      <c r="B385" s="38"/>
      <c r="C385" s="38"/>
    </row>
    <row r="386" spans="2:3">
      <c r="B386" s="38"/>
      <c r="C386" s="38"/>
    </row>
    <row r="387" spans="2:3">
      <c r="B387" s="38"/>
      <c r="C387" s="38"/>
    </row>
    <row r="388" spans="2:3">
      <c r="B388" s="38"/>
      <c r="C388" s="38"/>
    </row>
    <row r="389" spans="2:3">
      <c r="B389" s="38"/>
      <c r="C389" s="38"/>
    </row>
    <row r="390" spans="2:3">
      <c r="B390" s="38"/>
      <c r="C390" s="38"/>
    </row>
    <row r="391" spans="2:3">
      <c r="B391" s="38"/>
      <c r="C391" s="38"/>
    </row>
    <row r="392" spans="2:3">
      <c r="B392" s="38"/>
      <c r="C392" s="38"/>
    </row>
    <row r="393" spans="2:3">
      <c r="B393" s="38"/>
      <c r="C393" s="38"/>
    </row>
    <row r="394" spans="2:3">
      <c r="B394" s="38"/>
      <c r="C394" s="38"/>
    </row>
    <row r="395" spans="2:3">
      <c r="B395" s="38"/>
      <c r="C395" s="38"/>
    </row>
    <row r="396" spans="2:3">
      <c r="B396" s="38"/>
      <c r="C396" s="38"/>
    </row>
    <row r="397" spans="2:3">
      <c r="B397" s="38"/>
      <c r="C397" s="38"/>
    </row>
    <row r="398" spans="2:3">
      <c r="B398" s="38"/>
      <c r="C398" s="38"/>
    </row>
    <row r="399" spans="2:3">
      <c r="B399" s="38"/>
      <c r="C399" s="38"/>
    </row>
    <row r="400" spans="2:3">
      <c r="B400" s="38"/>
      <c r="C400" s="38"/>
    </row>
    <row r="401" spans="2:3">
      <c r="B401" s="38"/>
      <c r="C401" s="38"/>
    </row>
    <row r="402" spans="2:3">
      <c r="B402" s="38"/>
      <c r="C402" s="38"/>
    </row>
    <row r="403" spans="2:3">
      <c r="B403" s="38"/>
      <c r="C403" s="38"/>
    </row>
    <row r="404" spans="2:3">
      <c r="B404" s="38"/>
      <c r="C404" s="38"/>
    </row>
    <row r="405" spans="2:3">
      <c r="B405" s="38"/>
      <c r="C405" s="38"/>
    </row>
    <row r="406" spans="2:3">
      <c r="B406" s="38"/>
      <c r="C406" s="38"/>
    </row>
    <row r="407" spans="2:3">
      <c r="B407" s="38"/>
      <c r="C407" s="38"/>
    </row>
    <row r="408" spans="2:3">
      <c r="B408" s="38"/>
      <c r="C408" s="38"/>
    </row>
    <row r="409" spans="2:3">
      <c r="B409" s="38"/>
      <c r="C409" s="38"/>
    </row>
    <row r="410" spans="2:3">
      <c r="B410" s="38"/>
      <c r="C410" s="38"/>
    </row>
    <row r="411" spans="2:3">
      <c r="B411" s="38"/>
      <c r="C411" s="38"/>
    </row>
    <row r="412" spans="2:3">
      <c r="B412" s="38"/>
      <c r="C412" s="38"/>
    </row>
    <row r="413" spans="2:3">
      <c r="B413" s="38"/>
      <c r="C413" s="38"/>
    </row>
    <row r="414" spans="2:3">
      <c r="B414" s="38"/>
      <c r="C414" s="38"/>
    </row>
    <row r="415" spans="2:3">
      <c r="B415" s="38"/>
      <c r="C415" s="38"/>
    </row>
    <row r="416" spans="2:3">
      <c r="B416" s="38"/>
      <c r="C416" s="38"/>
    </row>
    <row r="417" spans="2:3">
      <c r="B417" s="38"/>
      <c r="C417" s="38"/>
    </row>
    <row r="418" spans="2:3">
      <c r="B418" s="38"/>
      <c r="C418" s="38"/>
    </row>
    <row r="419" spans="2:3">
      <c r="B419" s="38"/>
      <c r="C419" s="38"/>
    </row>
    <row r="420" spans="2:3">
      <c r="B420" s="38"/>
      <c r="C420" s="38"/>
    </row>
    <row r="421" spans="2:3">
      <c r="B421" s="38"/>
      <c r="C421" s="38"/>
    </row>
    <row r="422" spans="2:3">
      <c r="B422" s="38"/>
      <c r="C422" s="38"/>
    </row>
    <row r="423" spans="2:3">
      <c r="B423" s="38"/>
      <c r="C423" s="38"/>
    </row>
    <row r="424" spans="2:3">
      <c r="B424" s="38"/>
      <c r="C424" s="38"/>
    </row>
    <row r="425" spans="2:3">
      <c r="B425" s="38"/>
      <c r="C425" s="38"/>
    </row>
    <row r="426" spans="2:3">
      <c r="B426" s="38"/>
      <c r="C426" s="38"/>
    </row>
    <row r="427" spans="2:3">
      <c r="B427" s="38"/>
      <c r="C427" s="38"/>
    </row>
    <row r="428" spans="2:3">
      <c r="B428" s="38"/>
      <c r="C428" s="38"/>
    </row>
    <row r="429" spans="2:3">
      <c r="B429" s="38"/>
      <c r="C429" s="38"/>
    </row>
    <row r="430" spans="2:3">
      <c r="B430" s="38"/>
      <c r="C430" s="38"/>
    </row>
    <row r="431" spans="2:3">
      <c r="B431" s="38"/>
      <c r="C431" s="38"/>
    </row>
    <row r="432" spans="2:3">
      <c r="B432" s="38"/>
      <c r="C432" s="38"/>
    </row>
    <row r="433" spans="2:3">
      <c r="B433" s="38"/>
      <c r="C433" s="38"/>
    </row>
    <row r="434" spans="2:3">
      <c r="B434" s="38"/>
      <c r="C434" s="38"/>
    </row>
    <row r="435" spans="2:3">
      <c r="B435" s="38"/>
      <c r="C435" s="38"/>
    </row>
    <row r="436" spans="2:3">
      <c r="B436" s="38"/>
      <c r="C436" s="38"/>
    </row>
    <row r="437" spans="2:3">
      <c r="B437" s="38"/>
      <c r="C437" s="38"/>
    </row>
    <row r="438" spans="2:3">
      <c r="B438" s="38"/>
      <c r="C438" s="38"/>
    </row>
    <row r="439" spans="2:3">
      <c r="B439" s="38"/>
      <c r="C439" s="38"/>
    </row>
    <row r="440" spans="2:3">
      <c r="B440" s="38"/>
      <c r="C440" s="38"/>
    </row>
    <row r="441" spans="2:3">
      <c r="B441" s="38"/>
      <c r="C441" s="38"/>
    </row>
    <row r="442" spans="2:3">
      <c r="B442" s="38"/>
      <c r="C442" s="38"/>
    </row>
    <row r="443" spans="2:3">
      <c r="B443" s="38"/>
      <c r="C443" s="38"/>
    </row>
    <row r="444" spans="2:3">
      <c r="B444" s="38"/>
      <c r="C444" s="38"/>
    </row>
    <row r="445" spans="2:3">
      <c r="B445" s="38"/>
      <c r="C445" s="38"/>
    </row>
    <row r="446" spans="2:3">
      <c r="B446" s="38"/>
      <c r="C446" s="38"/>
    </row>
    <row r="447" spans="2:3">
      <c r="B447" s="38"/>
      <c r="C447" s="38"/>
    </row>
    <row r="448" spans="2:3">
      <c r="B448" s="38"/>
      <c r="C448" s="38"/>
    </row>
    <row r="449" spans="2:3">
      <c r="B449" s="38"/>
      <c r="C449" s="38"/>
    </row>
    <row r="450" spans="2:3">
      <c r="B450" s="38"/>
      <c r="C450" s="38"/>
    </row>
    <row r="451" spans="2:3">
      <c r="B451" s="38"/>
      <c r="C451" s="38"/>
    </row>
    <row r="452" spans="2:3">
      <c r="B452" s="38"/>
      <c r="C452" s="38"/>
    </row>
    <row r="453" spans="2:3">
      <c r="B453" s="38"/>
      <c r="C453" s="38"/>
    </row>
    <row r="454" spans="2:3">
      <c r="B454" s="38"/>
      <c r="C454" s="38"/>
    </row>
    <row r="455" spans="2:3">
      <c r="B455" s="38"/>
      <c r="C455" s="38"/>
    </row>
    <row r="456" spans="2:3">
      <c r="B456" s="38"/>
      <c r="C456" s="38"/>
    </row>
    <row r="457" spans="2:3">
      <c r="B457" s="38"/>
      <c r="C457" s="38"/>
    </row>
    <row r="458" spans="2:3">
      <c r="B458" s="38"/>
      <c r="C458" s="38"/>
    </row>
    <row r="459" spans="2:3">
      <c r="B459" s="38"/>
      <c r="C459" s="38"/>
    </row>
    <row r="460" spans="2:3">
      <c r="B460" s="38"/>
      <c r="C460" s="38"/>
    </row>
    <row r="461" spans="2:3">
      <c r="B461" s="38"/>
      <c r="C461" s="38"/>
    </row>
    <row r="462" spans="2:3">
      <c r="B462" s="38"/>
      <c r="C462" s="38"/>
    </row>
    <row r="463" spans="2:3">
      <c r="B463" s="38"/>
      <c r="C463" s="38"/>
    </row>
    <row r="464" spans="2:3">
      <c r="B464" s="38"/>
      <c r="C464" s="38"/>
    </row>
    <row r="465" spans="2:3">
      <c r="B465" s="38"/>
      <c r="C465" s="38"/>
    </row>
    <row r="466" spans="2:3">
      <c r="B466" s="38"/>
      <c r="C466" s="38"/>
    </row>
    <row r="467" spans="2:3">
      <c r="B467" s="38"/>
      <c r="C467" s="38"/>
    </row>
    <row r="468" spans="2:3">
      <c r="B468" s="38"/>
      <c r="C468" s="38"/>
    </row>
    <row r="469" spans="2:3">
      <c r="B469" s="38"/>
      <c r="C469" s="38"/>
    </row>
    <row r="470" spans="2:3">
      <c r="B470" s="38"/>
      <c r="C470" s="38"/>
    </row>
    <row r="471" spans="2:3">
      <c r="B471" s="38"/>
      <c r="C471" s="38"/>
    </row>
    <row r="472" spans="2:3">
      <c r="B472" s="38"/>
      <c r="C472" s="38"/>
    </row>
    <row r="473" spans="2:3">
      <c r="B473" s="38"/>
      <c r="C473" s="38"/>
    </row>
    <row r="474" spans="2:3">
      <c r="B474" s="38"/>
      <c r="C474" s="38"/>
    </row>
    <row r="475" spans="2:3">
      <c r="B475" s="38"/>
      <c r="C475" s="38"/>
    </row>
    <row r="476" spans="2:3">
      <c r="B476" s="38"/>
      <c r="C476" s="38"/>
    </row>
    <row r="477" spans="2:3">
      <c r="B477" s="38"/>
      <c r="C477" s="38"/>
    </row>
    <row r="478" spans="2:3">
      <c r="B478" s="38"/>
      <c r="C478" s="38"/>
    </row>
    <row r="479" spans="2:3">
      <c r="B479" s="38"/>
      <c r="C479" s="38"/>
    </row>
    <row r="480" spans="2:3">
      <c r="B480" s="38"/>
      <c r="C480" s="38"/>
    </row>
    <row r="481" spans="2:3">
      <c r="B481" s="38"/>
      <c r="C481" s="38"/>
    </row>
    <row r="482" spans="2:3">
      <c r="B482" s="38"/>
      <c r="C482" s="38"/>
    </row>
    <row r="483" spans="2:3">
      <c r="B483" s="38"/>
      <c r="C483" s="38"/>
    </row>
    <row r="484" spans="2:3">
      <c r="B484" s="38"/>
      <c r="C484" s="38"/>
    </row>
    <row r="485" spans="2:3">
      <c r="B485" s="38"/>
      <c r="C485" s="38"/>
    </row>
    <row r="486" spans="2:3">
      <c r="B486" s="38"/>
      <c r="C486" s="38"/>
    </row>
    <row r="487" spans="2:3">
      <c r="B487" s="38"/>
      <c r="C487" s="38"/>
    </row>
    <row r="488" spans="2:3">
      <c r="B488" s="38"/>
      <c r="C488" s="38"/>
    </row>
    <row r="489" spans="2:3">
      <c r="B489" s="38"/>
      <c r="C489" s="38"/>
    </row>
    <row r="490" spans="2:3">
      <c r="B490" s="38"/>
      <c r="C490" s="38"/>
    </row>
    <row r="491" spans="2:3">
      <c r="B491" s="38"/>
      <c r="C491" s="38"/>
    </row>
    <row r="492" spans="2:3">
      <c r="B492" s="38"/>
      <c r="C492" s="38"/>
    </row>
    <row r="493" spans="2:3">
      <c r="B493" s="38"/>
      <c r="C493" s="38"/>
    </row>
    <row r="494" spans="2:3">
      <c r="B494" s="38"/>
      <c r="C494" s="38"/>
    </row>
    <row r="495" spans="2:3">
      <c r="B495" s="38"/>
      <c r="C495" s="38"/>
    </row>
    <row r="496" spans="2:3">
      <c r="B496" s="38"/>
      <c r="C496" s="38"/>
    </row>
    <row r="497" spans="2:3">
      <c r="B497" s="38"/>
      <c r="C497" s="38"/>
    </row>
    <row r="498" spans="2:3">
      <c r="B498" s="38"/>
      <c r="C498" s="38"/>
    </row>
    <row r="499" spans="2:3">
      <c r="B499" s="38"/>
      <c r="C499" s="38"/>
    </row>
    <row r="500" spans="2:3">
      <c r="B500" s="38"/>
      <c r="C500" s="38"/>
    </row>
    <row r="501" spans="2:3">
      <c r="B501" s="38"/>
      <c r="C501" s="38"/>
    </row>
    <row r="502" spans="2:3">
      <c r="B502" s="38"/>
      <c r="C502" s="38"/>
    </row>
    <row r="503" spans="2:3">
      <c r="B503" s="38"/>
      <c r="C503" s="38"/>
    </row>
    <row r="504" spans="2:3">
      <c r="B504" s="38"/>
      <c r="C504" s="38"/>
    </row>
    <row r="505" spans="2:3">
      <c r="B505" s="38"/>
      <c r="C505" s="38"/>
    </row>
    <row r="506" spans="2:3">
      <c r="B506" s="38"/>
      <c r="C506" s="38"/>
    </row>
    <row r="507" spans="2:3">
      <c r="B507" s="38"/>
      <c r="C507" s="38"/>
    </row>
    <row r="508" spans="2:3">
      <c r="B508" s="38"/>
      <c r="C508" s="38"/>
    </row>
    <row r="509" spans="2:3">
      <c r="B509" s="38"/>
      <c r="C509" s="38"/>
    </row>
    <row r="510" spans="2:3">
      <c r="B510" s="38"/>
      <c r="C510" s="38"/>
    </row>
    <row r="511" spans="2:3">
      <c r="B511" s="38"/>
      <c r="C511" s="38"/>
    </row>
    <row r="512" spans="2:3">
      <c r="B512" s="38"/>
      <c r="C512" s="38"/>
    </row>
    <row r="513" spans="2:3">
      <c r="B513" s="38"/>
      <c r="C513" s="38"/>
    </row>
    <row r="514" spans="2:3">
      <c r="B514" s="38"/>
      <c r="C514" s="38"/>
    </row>
    <row r="515" spans="2:3">
      <c r="B515" s="38"/>
      <c r="C515" s="38"/>
    </row>
    <row r="516" spans="2:3">
      <c r="B516" s="38"/>
      <c r="C516" s="38"/>
    </row>
    <row r="517" spans="2:3">
      <c r="B517" s="38"/>
      <c r="C517" s="38"/>
    </row>
    <row r="518" spans="2:3">
      <c r="B518" s="38"/>
      <c r="C518" s="38"/>
    </row>
    <row r="519" spans="2:3">
      <c r="B519" s="38"/>
      <c r="C519" s="38"/>
    </row>
    <row r="520" spans="2:3">
      <c r="B520" s="38"/>
      <c r="C520" s="38"/>
    </row>
    <row r="521" spans="2:3">
      <c r="B521" s="38"/>
      <c r="C521" s="38"/>
    </row>
    <row r="522" spans="2:3">
      <c r="B522" s="38"/>
      <c r="C522" s="38"/>
    </row>
    <row r="523" spans="2:3">
      <c r="B523" s="38"/>
      <c r="C523" s="38"/>
    </row>
    <row r="524" spans="2:3">
      <c r="B524" s="38"/>
      <c r="C524" s="38"/>
    </row>
    <row r="525" spans="2:3">
      <c r="B525" s="38"/>
      <c r="C525" s="38"/>
    </row>
    <row r="526" spans="2:3">
      <c r="B526" s="38"/>
      <c r="C526" s="38"/>
    </row>
    <row r="527" spans="2:3">
      <c r="B527" s="38"/>
      <c r="C527" s="38"/>
    </row>
    <row r="528" spans="2:3">
      <c r="B528" s="38"/>
      <c r="C528" s="38"/>
    </row>
    <row r="529" spans="2:3">
      <c r="B529" s="38"/>
      <c r="C529" s="38"/>
    </row>
    <row r="530" spans="2:3">
      <c r="B530" s="38"/>
      <c r="C530" s="38"/>
    </row>
    <row r="531" spans="2:3">
      <c r="B531" s="38"/>
      <c r="C531" s="38"/>
    </row>
    <row r="532" spans="2:3">
      <c r="B532" s="38"/>
      <c r="C532" s="38"/>
    </row>
    <row r="533" spans="2:3">
      <c r="B533" s="38"/>
      <c r="C533" s="38"/>
    </row>
    <row r="534" spans="2:3">
      <c r="B534" s="38"/>
      <c r="C534" s="38"/>
    </row>
    <row r="535" spans="2:3">
      <c r="B535" s="38"/>
      <c r="C535" s="38"/>
    </row>
    <row r="536" spans="2:3">
      <c r="B536" s="38"/>
      <c r="C536" s="38"/>
    </row>
    <row r="537" spans="2:3">
      <c r="B537" s="38"/>
      <c r="C537" s="38"/>
    </row>
    <row r="538" spans="2:3">
      <c r="B538" s="38"/>
      <c r="C538" s="38"/>
    </row>
    <row r="539" spans="2:3">
      <c r="B539" s="38"/>
      <c r="C539" s="38"/>
    </row>
    <row r="540" spans="2:3">
      <c r="B540" s="38"/>
      <c r="C540" s="38"/>
    </row>
    <row r="541" spans="2:3">
      <c r="B541" s="38"/>
      <c r="C541" s="38"/>
    </row>
    <row r="542" spans="2:3">
      <c r="B542" s="38"/>
      <c r="C542" s="38"/>
    </row>
    <row r="543" spans="2:3">
      <c r="B543" s="38"/>
      <c r="C543" s="38"/>
    </row>
    <row r="544" spans="2:3">
      <c r="B544" s="38"/>
      <c r="C544" s="38"/>
    </row>
    <row r="545" spans="2:3">
      <c r="B545" s="38"/>
      <c r="C545" s="38"/>
    </row>
    <row r="546" spans="2:3">
      <c r="B546" s="38"/>
      <c r="C546" s="38"/>
    </row>
    <row r="547" spans="2:3">
      <c r="B547" s="38"/>
      <c r="C547" s="38"/>
    </row>
    <row r="548" spans="2:3">
      <c r="B548" s="38"/>
      <c r="C548" s="38"/>
    </row>
    <row r="549" spans="2:3">
      <c r="B549" s="38"/>
      <c r="C549" s="38"/>
    </row>
    <row r="550" spans="2:3">
      <c r="B550" s="38"/>
      <c r="C550" s="38"/>
    </row>
    <row r="551" spans="2:3">
      <c r="B551" s="38"/>
      <c r="C551" s="38"/>
    </row>
    <row r="552" spans="2:3">
      <c r="B552" s="38"/>
      <c r="C552" s="38"/>
    </row>
    <row r="553" spans="2:3">
      <c r="B553" s="38"/>
      <c r="C553" s="38"/>
    </row>
    <row r="554" spans="2:3">
      <c r="B554" s="38"/>
      <c r="C554" s="38"/>
    </row>
    <row r="555" spans="2:3">
      <c r="B555" s="38"/>
      <c r="C555" s="38"/>
    </row>
    <row r="556" spans="2:3">
      <c r="B556" s="38"/>
      <c r="C556" s="38"/>
    </row>
    <row r="557" spans="2:3">
      <c r="B557" s="38"/>
      <c r="C557" s="38"/>
    </row>
    <row r="558" spans="2:3">
      <c r="B558" s="38"/>
      <c r="C558" s="38"/>
    </row>
    <row r="559" spans="2:3">
      <c r="B559" s="38"/>
      <c r="C559" s="38"/>
    </row>
    <row r="560" spans="2:3">
      <c r="B560" s="38"/>
      <c r="C560" s="38"/>
    </row>
    <row r="561" spans="2:3">
      <c r="B561" s="38"/>
      <c r="C561" s="38"/>
    </row>
    <row r="562" spans="2:3">
      <c r="B562" s="38"/>
      <c r="C562" s="38"/>
    </row>
    <row r="563" spans="2:3">
      <c r="B563" s="38"/>
      <c r="C563" s="38"/>
    </row>
    <row r="564" spans="2:3">
      <c r="B564" s="38"/>
      <c r="C564" s="38"/>
    </row>
    <row r="565" spans="2:3">
      <c r="B565" s="38"/>
      <c r="C565" s="38"/>
    </row>
    <row r="566" spans="2:3">
      <c r="B566" s="38"/>
      <c r="C566" s="38"/>
    </row>
    <row r="567" spans="2:3">
      <c r="B567" s="38"/>
      <c r="C567" s="38"/>
    </row>
    <row r="568" spans="2:3">
      <c r="B568" s="38"/>
      <c r="C568" s="38"/>
    </row>
    <row r="569" spans="2:3">
      <c r="B569" s="38"/>
      <c r="C569" s="38"/>
    </row>
    <row r="570" spans="2:3">
      <c r="B570" s="38"/>
      <c r="C570" s="38"/>
    </row>
    <row r="571" spans="2:3">
      <c r="B571" s="38"/>
      <c r="C571" s="38"/>
    </row>
    <row r="572" spans="2:3">
      <c r="B572" s="38"/>
      <c r="C572" s="38"/>
    </row>
    <row r="573" spans="2:3">
      <c r="B573" s="38"/>
      <c r="C573" s="38"/>
    </row>
    <row r="574" spans="2:3">
      <c r="B574" s="38"/>
      <c r="C574" s="38"/>
    </row>
    <row r="575" spans="2:3">
      <c r="B575" s="38"/>
      <c r="C575" s="38"/>
    </row>
    <row r="576" spans="2:3">
      <c r="B576" s="38"/>
      <c r="C576" s="38"/>
    </row>
    <row r="577" spans="2:3">
      <c r="B577" s="38"/>
      <c r="C577" s="38"/>
    </row>
    <row r="578" spans="2:3">
      <c r="B578" s="38"/>
      <c r="C578" s="38"/>
    </row>
    <row r="579" spans="2:3">
      <c r="B579" s="38"/>
      <c r="C579" s="38"/>
    </row>
    <row r="580" spans="2:3">
      <c r="B580" s="38"/>
      <c r="C580" s="38"/>
    </row>
    <row r="581" spans="2:3">
      <c r="B581" s="38"/>
      <c r="C581" s="38"/>
    </row>
    <row r="582" spans="2:3">
      <c r="B582" s="38"/>
      <c r="C582" s="38"/>
    </row>
    <row r="583" spans="2:3">
      <c r="B583" s="38"/>
      <c r="C583" s="38"/>
    </row>
    <row r="584" spans="2:3">
      <c r="B584" s="38"/>
      <c r="C584" s="38"/>
    </row>
    <row r="585" spans="2:3">
      <c r="B585" s="38"/>
      <c r="C585" s="38"/>
    </row>
    <row r="586" spans="2:3">
      <c r="B586" s="38"/>
      <c r="C586" s="38"/>
    </row>
    <row r="587" spans="2:3">
      <c r="B587" s="38"/>
      <c r="C587" s="38"/>
    </row>
    <row r="588" spans="2:3">
      <c r="B588" s="38"/>
      <c r="C588" s="38"/>
    </row>
    <row r="589" spans="2:3">
      <c r="B589" s="38"/>
      <c r="C589" s="38"/>
    </row>
    <row r="590" spans="2:3">
      <c r="B590" s="38"/>
      <c r="C590" s="38"/>
    </row>
    <row r="591" spans="2:3">
      <c r="B591" s="38"/>
      <c r="C591" s="38"/>
    </row>
    <row r="592" spans="2:3">
      <c r="B592" s="38"/>
      <c r="C592" s="38"/>
    </row>
    <row r="593" spans="2:3">
      <c r="B593" s="38"/>
      <c r="C593" s="38"/>
    </row>
    <row r="594" spans="2:3">
      <c r="B594" s="38"/>
      <c r="C594" s="38"/>
    </row>
    <row r="595" spans="2:3">
      <c r="B595" s="38"/>
      <c r="C595" s="38"/>
    </row>
    <row r="596" spans="2:3">
      <c r="B596" s="38"/>
      <c r="C596" s="38"/>
    </row>
    <row r="597" spans="2:3">
      <c r="B597" s="38"/>
      <c r="C597" s="38"/>
    </row>
    <row r="598" spans="2:3">
      <c r="B598" s="38"/>
      <c r="C598" s="38"/>
    </row>
    <row r="599" spans="2:3">
      <c r="B599" s="38"/>
      <c r="C599" s="38"/>
    </row>
    <row r="600" spans="2:3">
      <c r="B600" s="38"/>
      <c r="C600" s="38"/>
    </row>
    <row r="601" spans="2:3">
      <c r="B601" s="38"/>
      <c r="C601" s="38"/>
    </row>
    <row r="602" spans="2:3">
      <c r="B602" s="38"/>
      <c r="C602" s="38"/>
    </row>
    <row r="603" spans="2:3">
      <c r="B603" s="38"/>
      <c r="C603" s="38"/>
    </row>
    <row r="604" spans="2:3">
      <c r="B604" s="38"/>
      <c r="C604" s="38"/>
    </row>
    <row r="605" spans="2:3">
      <c r="B605" s="38"/>
      <c r="C605" s="38"/>
    </row>
    <row r="606" spans="2:3">
      <c r="B606" s="38"/>
      <c r="C606" s="38"/>
    </row>
    <row r="607" spans="2:3">
      <c r="B607" s="38"/>
      <c r="C607" s="38"/>
    </row>
    <row r="608" spans="2:3">
      <c r="B608" s="38"/>
      <c r="C608" s="38"/>
    </row>
    <row r="609" spans="2:3">
      <c r="B609" s="38"/>
      <c r="C609" s="38"/>
    </row>
    <row r="610" spans="2:3">
      <c r="B610" s="38"/>
      <c r="C610" s="38"/>
    </row>
    <row r="611" spans="2:3">
      <c r="B611" s="38"/>
      <c r="C611" s="38"/>
    </row>
    <row r="612" spans="2:3">
      <c r="B612" s="38"/>
      <c r="C612" s="38"/>
    </row>
    <row r="613" spans="2:3">
      <c r="B613" s="38"/>
      <c r="C613" s="38"/>
    </row>
    <row r="614" spans="2:3">
      <c r="B614" s="38"/>
      <c r="C614" s="38"/>
    </row>
    <row r="615" spans="2:3">
      <c r="B615" s="38"/>
      <c r="C615" s="38"/>
    </row>
    <row r="616" spans="2:3">
      <c r="B616" s="38"/>
      <c r="C616" s="38"/>
    </row>
    <row r="617" spans="2:3">
      <c r="B617" s="38"/>
      <c r="C617" s="38"/>
    </row>
    <row r="618" spans="2:3">
      <c r="B618" s="38"/>
      <c r="C618" s="38"/>
    </row>
    <row r="619" spans="2:3">
      <c r="B619" s="38"/>
      <c r="C619" s="38"/>
    </row>
    <row r="620" spans="2:3">
      <c r="B620" s="38"/>
      <c r="C620" s="38"/>
    </row>
    <row r="621" spans="2:3">
      <c r="B621" s="38"/>
      <c r="C621" s="38"/>
    </row>
    <row r="622" spans="2:3">
      <c r="B622" s="38"/>
      <c r="C622" s="38"/>
    </row>
    <row r="623" spans="2:3">
      <c r="B623" s="38"/>
      <c r="C623" s="38"/>
    </row>
    <row r="624" spans="2:3">
      <c r="B624" s="38"/>
      <c r="C624" s="38"/>
    </row>
    <row r="625" spans="2:3">
      <c r="B625" s="38"/>
      <c r="C625" s="38"/>
    </row>
    <row r="626" spans="2:3">
      <c r="B626" s="38"/>
      <c r="C626" s="38"/>
    </row>
    <row r="627" spans="2:3">
      <c r="B627" s="38"/>
      <c r="C627" s="38"/>
    </row>
    <row r="628" spans="2:3">
      <c r="B628" s="38"/>
      <c r="C628" s="38"/>
    </row>
    <row r="629" spans="2:3">
      <c r="B629" s="38"/>
      <c r="C629" s="38"/>
    </row>
    <row r="630" spans="2:3">
      <c r="B630" s="38"/>
      <c r="C630" s="38"/>
    </row>
    <row r="631" spans="2:3">
      <c r="B631" s="38"/>
      <c r="C631" s="38"/>
    </row>
    <row r="632" spans="2:3">
      <c r="B632" s="38"/>
      <c r="C632" s="38"/>
    </row>
    <row r="633" spans="2:3">
      <c r="B633" s="38"/>
      <c r="C633" s="38"/>
    </row>
    <row r="634" spans="2:3">
      <c r="B634" s="38"/>
      <c r="C634" s="38"/>
    </row>
    <row r="635" spans="2:3">
      <c r="B635" s="38"/>
      <c r="C635" s="38"/>
    </row>
    <row r="636" spans="2:3">
      <c r="B636" s="38"/>
      <c r="C636" s="38"/>
    </row>
    <row r="637" spans="2:3">
      <c r="B637" s="38"/>
      <c r="C637" s="38"/>
    </row>
    <row r="638" spans="2:3">
      <c r="B638" s="38"/>
      <c r="C638" s="38"/>
    </row>
    <row r="639" spans="2:3">
      <c r="B639" s="38"/>
      <c r="C639" s="38"/>
    </row>
    <row r="640" spans="2:3">
      <c r="B640" s="38"/>
      <c r="C640" s="38"/>
    </row>
    <row r="641" spans="2:3">
      <c r="B641" s="38"/>
      <c r="C641" s="38"/>
    </row>
    <row r="642" spans="2:3">
      <c r="B642" s="38"/>
      <c r="C642" s="38"/>
    </row>
    <row r="643" spans="2:3">
      <c r="B643" s="38"/>
      <c r="C643" s="38"/>
    </row>
    <row r="644" spans="2:3">
      <c r="B644" s="38"/>
      <c r="C644" s="38"/>
    </row>
    <row r="645" spans="2:3">
      <c r="B645" s="38"/>
      <c r="C645" s="38"/>
    </row>
    <row r="646" spans="2:3">
      <c r="B646" s="38"/>
      <c r="C646" s="38"/>
    </row>
    <row r="647" spans="2:3">
      <c r="B647" s="38"/>
      <c r="C647" s="38"/>
    </row>
    <row r="648" spans="2:3">
      <c r="B648" s="38"/>
      <c r="C648" s="38"/>
    </row>
    <row r="649" spans="2:3">
      <c r="B649" s="38"/>
      <c r="C649" s="38"/>
    </row>
    <row r="650" spans="2:3">
      <c r="B650" s="38"/>
      <c r="C650" s="38"/>
    </row>
    <row r="651" spans="2:3">
      <c r="B651" s="38"/>
      <c r="C651" s="38"/>
    </row>
    <row r="652" spans="2:3">
      <c r="B652" s="38"/>
      <c r="C652" s="38"/>
    </row>
    <row r="653" spans="2:3">
      <c r="B653" s="38"/>
      <c r="C653" s="38"/>
    </row>
    <row r="654" spans="2:3">
      <c r="B654" s="38"/>
      <c r="C654" s="38"/>
    </row>
    <row r="655" spans="2:3">
      <c r="B655" s="38"/>
      <c r="C655" s="38"/>
    </row>
    <row r="656" spans="2:3">
      <c r="B656" s="38"/>
      <c r="C656" s="38"/>
    </row>
    <row r="657" spans="2:3">
      <c r="B657" s="38"/>
      <c r="C657" s="38"/>
    </row>
    <row r="658" spans="2:3">
      <c r="B658" s="38"/>
      <c r="C658" s="38"/>
    </row>
    <row r="659" spans="2:3">
      <c r="B659" s="38"/>
      <c r="C659" s="38"/>
    </row>
    <row r="660" spans="2:3">
      <c r="B660" s="38"/>
      <c r="C660" s="38"/>
    </row>
    <row r="661" spans="2:3">
      <c r="B661" s="38"/>
      <c r="C661" s="38"/>
    </row>
    <row r="662" spans="2:3">
      <c r="B662" s="38"/>
      <c r="C662" s="38"/>
    </row>
    <row r="663" spans="2:3">
      <c r="B663" s="38"/>
      <c r="C663" s="38"/>
    </row>
    <row r="664" spans="2:3">
      <c r="B664" s="38"/>
      <c r="C664" s="38"/>
    </row>
    <row r="665" spans="2:3">
      <c r="B665" s="38"/>
      <c r="C665" s="38"/>
    </row>
  </sheetData>
  <sheetProtection selectLockedCells="1"/>
  <dataConsolidate/>
  <mergeCells count="1">
    <mergeCell ref="A1:C1"/>
  </mergeCells>
  <pageMargins left="0.59055118110236204" right="0.39370078740157499" top="0.59055118110236204" bottom="0.39370078740157499" header="0.196850393700787" footer="0.196850393700787"/>
  <pageSetup paperSize="9" scale="5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353"/>
  <sheetViews>
    <sheetView showZeros="0" view="pageBreakPreview" topLeftCell="A53" zoomScale="90" zoomScaleNormal="70" zoomScaleSheetLayoutView="90" workbookViewId="0">
      <selection activeCell="C152" sqref="C152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15.75" customHeight="1">
      <c r="A1" s="555" t="s">
        <v>204</v>
      </c>
      <c r="B1" s="555"/>
      <c r="C1" s="38"/>
    </row>
    <row r="2" spans="1:35" ht="15.75" customHeight="1">
      <c r="A2" s="555"/>
      <c r="B2" s="555"/>
      <c r="C2" s="38"/>
    </row>
    <row r="3" spans="1:35" ht="15.75" customHeight="1">
      <c r="A3" s="130"/>
      <c r="B3" s="131"/>
      <c r="C3" s="38"/>
    </row>
    <row r="4" spans="1:35" ht="15.75">
      <c r="A4" s="35" t="s">
        <v>119</v>
      </c>
      <c r="C4" s="38"/>
    </row>
    <row r="5" spans="1:35" s="17" customFormat="1" ht="15.75" thickBot="1">
      <c r="A5" s="11"/>
      <c r="B5" s="12"/>
      <c r="C5" s="148"/>
      <c r="D5" s="13"/>
      <c r="E5" s="14"/>
      <c r="F5" s="15"/>
      <c r="G5" s="15"/>
      <c r="H5" s="15"/>
      <c r="I5" s="14"/>
      <c r="J5" s="16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18"/>
      <c r="B6" s="84"/>
      <c r="C6" s="19"/>
      <c r="D6" s="20"/>
      <c r="E6" s="49"/>
      <c r="F6" s="21"/>
      <c r="G6" s="21"/>
      <c r="H6" s="22"/>
      <c r="I6" s="1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5" customHeight="1">
      <c r="A7" s="23"/>
      <c r="B7" s="14"/>
      <c r="C7" s="24"/>
      <c r="D7" s="25"/>
      <c r="E7" s="50"/>
      <c r="F7" s="2" t="s">
        <v>0</v>
      </c>
      <c r="G7" s="2" t="s">
        <v>0</v>
      </c>
      <c r="H7" s="5" t="s">
        <v>1</v>
      </c>
      <c r="I7" s="4"/>
      <c r="J7" s="16"/>
      <c r="K7" s="6"/>
      <c r="L7" s="7"/>
      <c r="M7" s="6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8" t="s">
        <v>4</v>
      </c>
      <c r="B8" s="4" t="s">
        <v>2</v>
      </c>
      <c r="C8" s="2" t="s">
        <v>5</v>
      </c>
      <c r="D8" s="2" t="s">
        <v>9</v>
      </c>
      <c r="E8" s="50" t="s">
        <v>23</v>
      </c>
      <c r="F8" s="2" t="s">
        <v>6</v>
      </c>
      <c r="G8" s="2" t="s">
        <v>7</v>
      </c>
      <c r="H8" s="5" t="s">
        <v>8</v>
      </c>
      <c r="I8" s="4"/>
      <c r="J8" s="16"/>
      <c r="K8" s="4"/>
      <c r="L8" s="4"/>
      <c r="M8" s="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6.5" thickBot="1">
      <c r="A9" s="26"/>
      <c r="B9" s="85"/>
      <c r="C9" s="27"/>
      <c r="D9" s="28"/>
      <c r="E9" s="51"/>
      <c r="F9" s="3" t="s">
        <v>3</v>
      </c>
      <c r="G9" s="3" t="s">
        <v>3</v>
      </c>
      <c r="H9" s="9" t="s">
        <v>3</v>
      </c>
      <c r="I9" s="14"/>
      <c r="J9" s="29"/>
      <c r="K9" s="12"/>
      <c r="L9" s="12"/>
      <c r="M9" s="12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149"/>
      <c r="B10" s="55"/>
      <c r="C10" s="30"/>
      <c r="D10" s="41"/>
      <c r="E10" s="52"/>
      <c r="F10" s="39"/>
      <c r="G10" s="39"/>
      <c r="H10" s="40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63" t="s">
        <v>17</v>
      </c>
      <c r="B11" s="96" t="s">
        <v>120</v>
      </c>
      <c r="C11" s="74"/>
      <c r="D11" s="47"/>
      <c r="E11" s="56"/>
      <c r="F11" s="39"/>
      <c r="G11" s="39"/>
      <c r="H11" s="40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72"/>
      <c r="B12" s="96"/>
      <c r="C12" s="74"/>
      <c r="D12" s="47"/>
      <c r="E12" s="56"/>
      <c r="F12" s="39"/>
      <c r="G12" s="39"/>
      <c r="H12" s="40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72"/>
      <c r="B13" s="74" t="s">
        <v>123</v>
      </c>
      <c r="C13" s="74"/>
      <c r="D13" s="47"/>
      <c r="E13" s="56"/>
      <c r="F13" s="39"/>
      <c r="G13" s="39"/>
      <c r="H13" s="40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72"/>
      <c r="B14" s="74" t="s">
        <v>124</v>
      </c>
      <c r="C14" s="74"/>
      <c r="D14" s="47"/>
      <c r="E14" s="56"/>
      <c r="F14" s="39"/>
      <c r="G14" s="39"/>
      <c r="H14" s="40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>
      <c r="A15" s="72"/>
      <c r="B15" s="74"/>
      <c r="C15" s="74"/>
      <c r="D15" s="66"/>
      <c r="E15" s="67"/>
      <c r="F15" s="39"/>
      <c r="G15" s="39"/>
      <c r="H15" s="40"/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34.5" customHeight="1">
      <c r="A16" s="72">
        <v>1</v>
      </c>
      <c r="B16" s="104" t="s">
        <v>121</v>
      </c>
      <c r="C16" s="102">
        <v>1</v>
      </c>
      <c r="D16" s="47" t="s">
        <v>20</v>
      </c>
      <c r="E16" s="67"/>
      <c r="F16" s="81">
        <v>25000</v>
      </c>
      <c r="G16" s="81">
        <f>SUM(F16)*0.15</f>
        <v>3750</v>
      </c>
      <c r="H16" s="133">
        <f>SUM(G16,F16)*C16</f>
        <v>28750</v>
      </c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9.5" customHeight="1">
      <c r="A17" s="72"/>
      <c r="B17" s="104" t="s">
        <v>122</v>
      </c>
      <c r="C17" s="74"/>
      <c r="D17" s="47"/>
      <c r="E17" s="103"/>
      <c r="F17" s="39"/>
      <c r="G17" s="39"/>
      <c r="H17" s="40"/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72"/>
      <c r="B18" s="74"/>
      <c r="C18" s="74"/>
      <c r="D18" s="47"/>
      <c r="E18" s="56"/>
      <c r="F18" s="39"/>
      <c r="G18" s="39"/>
      <c r="H18" s="40"/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72">
        <v>2</v>
      </c>
      <c r="B19" s="105" t="s">
        <v>125</v>
      </c>
      <c r="C19" s="102">
        <v>1</v>
      </c>
      <c r="D19" s="47" t="s">
        <v>20</v>
      </c>
      <c r="E19" s="56"/>
      <c r="F19" s="81">
        <v>5000</v>
      </c>
      <c r="G19" s="81">
        <f>SUM(F19)*0.15</f>
        <v>750</v>
      </c>
      <c r="H19" s="133">
        <f>SUM(G19,F19)*C19</f>
        <v>5750</v>
      </c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30">
      <c r="A20" s="72"/>
      <c r="B20" s="104" t="s">
        <v>126</v>
      </c>
      <c r="C20" s="102"/>
      <c r="D20" s="47"/>
      <c r="E20" s="56"/>
      <c r="F20" s="81"/>
      <c r="G20" s="81"/>
      <c r="H20" s="133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72"/>
      <c r="B21" s="74"/>
      <c r="C21" s="102"/>
      <c r="D21" s="47"/>
      <c r="E21" s="56"/>
      <c r="F21" s="81"/>
      <c r="G21" s="81"/>
      <c r="H21" s="133"/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72">
        <v>3</v>
      </c>
      <c r="B22" s="104" t="s">
        <v>127</v>
      </c>
      <c r="C22" s="102">
        <v>1</v>
      </c>
      <c r="D22" s="47" t="s">
        <v>48</v>
      </c>
      <c r="E22" s="56"/>
      <c r="F22" s="81"/>
      <c r="G22" s="81"/>
      <c r="H22" s="133">
        <v>10000</v>
      </c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72"/>
      <c r="B23" s="104" t="s">
        <v>128</v>
      </c>
      <c r="C23" s="102"/>
      <c r="D23" s="47"/>
      <c r="E23" s="56"/>
      <c r="F23" s="81"/>
      <c r="G23" s="81"/>
      <c r="H23" s="133"/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72"/>
      <c r="B24" s="86"/>
      <c r="C24" s="65"/>
      <c r="D24" s="47"/>
      <c r="E24" s="56"/>
      <c r="F24" s="81"/>
      <c r="G24" s="81"/>
      <c r="H24" s="133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72"/>
      <c r="B25" s="87"/>
      <c r="C25" s="65"/>
      <c r="D25" s="47"/>
      <c r="E25" s="56"/>
      <c r="F25" s="81"/>
      <c r="G25" s="81"/>
      <c r="H25" s="133"/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>
      <c r="A26" s="72"/>
      <c r="B26" s="86"/>
      <c r="C26" s="65"/>
      <c r="D26" s="47"/>
      <c r="E26" s="55"/>
      <c r="F26" s="81"/>
      <c r="G26" s="81"/>
      <c r="H26" s="133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72"/>
      <c r="B27" s="87"/>
      <c r="C27" s="65"/>
      <c r="D27" s="47"/>
      <c r="E27" s="56"/>
      <c r="F27" s="81"/>
      <c r="G27" s="81"/>
      <c r="H27" s="133"/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72"/>
      <c r="B28" s="86"/>
      <c r="C28" s="65"/>
      <c r="D28" s="47"/>
      <c r="E28" s="56"/>
      <c r="F28" s="81"/>
      <c r="G28" s="81"/>
      <c r="H28" s="133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72"/>
      <c r="B29" s="87"/>
      <c r="C29" s="65"/>
      <c r="D29" s="47"/>
      <c r="E29" s="56"/>
      <c r="F29" s="81"/>
      <c r="G29" s="81"/>
      <c r="H29" s="133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150"/>
      <c r="B30" s="54"/>
      <c r="C30" s="42"/>
      <c r="D30" s="47"/>
      <c r="E30" s="56"/>
      <c r="F30" s="81"/>
      <c r="G30" s="81"/>
      <c r="H30" s="133"/>
      <c r="I30" s="29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150"/>
      <c r="B31" s="54"/>
      <c r="C31" s="42"/>
      <c r="D31" s="47"/>
      <c r="E31" s="56"/>
      <c r="F31" s="39"/>
      <c r="G31" s="39"/>
      <c r="H31" s="40"/>
      <c r="I31" s="2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150"/>
      <c r="B32" s="54"/>
      <c r="C32" s="42"/>
      <c r="D32" s="47"/>
      <c r="E32" s="56"/>
      <c r="F32" s="39"/>
      <c r="G32" s="39"/>
      <c r="H32" s="40"/>
      <c r="I32" s="2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6.5" thickBot="1">
      <c r="A33" s="151"/>
      <c r="B33" s="53" t="s">
        <v>18</v>
      </c>
      <c r="C33" s="43"/>
      <c r="D33" s="44"/>
      <c r="E33" s="53"/>
      <c r="F33" s="46"/>
      <c r="G33" s="46"/>
      <c r="H33" s="152">
        <f>SUM(H13:H22)</f>
        <v>44500</v>
      </c>
    </row>
    <row r="34" spans="1:35" s="17" customFormat="1" ht="16.5" thickTop="1">
      <c r="A34" s="150"/>
      <c r="B34" s="56"/>
      <c r="C34" s="42"/>
      <c r="D34" s="47"/>
      <c r="E34" s="56"/>
      <c r="F34" s="39"/>
      <c r="G34" s="39"/>
      <c r="H34" s="153"/>
      <c r="I34" s="2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63" t="s">
        <v>11</v>
      </c>
      <c r="B35" s="73" t="s">
        <v>129</v>
      </c>
      <c r="C35" s="74"/>
      <c r="D35" s="47"/>
      <c r="E35" s="56"/>
      <c r="F35" s="39"/>
      <c r="G35" s="39"/>
      <c r="H35" s="40"/>
      <c r="I35" s="2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70"/>
      <c r="B36" s="74"/>
      <c r="C36" s="61"/>
      <c r="D36" s="47"/>
      <c r="E36" s="56"/>
      <c r="F36" s="39"/>
      <c r="G36" s="39"/>
      <c r="H36" s="40"/>
      <c r="I36" s="2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45">
      <c r="A37" s="72"/>
      <c r="B37" s="106" t="s">
        <v>209</v>
      </c>
      <c r="C37" s="61"/>
      <c r="D37" s="47"/>
      <c r="E37" s="109"/>
      <c r="F37" s="39"/>
      <c r="G37" s="39"/>
      <c r="H37" s="40"/>
      <c r="I37" s="2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>
      <c r="A38" s="70"/>
      <c r="B38" s="74"/>
      <c r="C38" s="61"/>
      <c r="D38" s="47"/>
      <c r="E38" s="67"/>
      <c r="F38" s="39"/>
      <c r="G38" s="39"/>
      <c r="H38" s="40"/>
      <c r="I38" s="2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71"/>
      <c r="B39" s="74"/>
      <c r="C39" s="102"/>
      <c r="D39" s="47"/>
      <c r="E39" s="56"/>
      <c r="F39" s="39"/>
      <c r="G39" s="39"/>
      <c r="H39" s="40"/>
      <c r="I39" s="2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>
      <c r="A40" s="71">
        <v>1</v>
      </c>
      <c r="B40" s="106" t="s">
        <v>206</v>
      </c>
      <c r="C40" s="102">
        <v>3</v>
      </c>
      <c r="D40" s="47" t="s">
        <v>20</v>
      </c>
      <c r="E40" s="109" t="s">
        <v>207</v>
      </c>
      <c r="F40" s="81">
        <v>8500</v>
      </c>
      <c r="G40" s="81">
        <f>SUM(F40)*0.15</f>
        <v>1275</v>
      </c>
      <c r="H40" s="133">
        <f>SUM(G40,F40)*C40</f>
        <v>29325</v>
      </c>
      <c r="I40" s="2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7" customFormat="1">
      <c r="A41" s="71"/>
      <c r="B41" s="106"/>
      <c r="C41" s="102"/>
      <c r="D41" s="47"/>
      <c r="E41" s="55"/>
      <c r="F41" s="81"/>
      <c r="G41" s="81"/>
      <c r="H41" s="133"/>
      <c r="I41" s="29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s="17" customFormat="1">
      <c r="A42" s="71">
        <v>2</v>
      </c>
      <c r="B42" s="106" t="s">
        <v>208</v>
      </c>
      <c r="C42" s="102">
        <v>2</v>
      </c>
      <c r="D42" s="47" t="s">
        <v>20</v>
      </c>
      <c r="E42" s="109" t="s">
        <v>207</v>
      </c>
      <c r="F42" s="81">
        <v>8500</v>
      </c>
      <c r="G42" s="81">
        <f>SUM(F42)*0.15</f>
        <v>1275</v>
      </c>
      <c r="H42" s="133">
        <f>SUM(G42,F42)*C42</f>
        <v>19550</v>
      </c>
      <c r="I42" s="2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71"/>
      <c r="B43" s="108"/>
      <c r="C43" s="102"/>
      <c r="D43" s="47"/>
      <c r="E43" s="56"/>
      <c r="F43" s="39"/>
      <c r="G43" s="39"/>
      <c r="H43" s="133"/>
      <c r="I43" s="2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30.75">
      <c r="A44" s="110">
        <v>3</v>
      </c>
      <c r="B44" s="106" t="s">
        <v>190</v>
      </c>
      <c r="C44" s="102">
        <v>1</v>
      </c>
      <c r="D44" s="47" t="s">
        <v>48</v>
      </c>
      <c r="E44" s="56"/>
      <c r="F44" s="39"/>
      <c r="G44" s="39"/>
      <c r="H44" s="133">
        <v>20000</v>
      </c>
      <c r="I44" s="2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 ht="15.75">
      <c r="A45" s="71"/>
      <c r="B45" s="106"/>
      <c r="C45" s="102"/>
      <c r="D45" s="47"/>
      <c r="E45" s="56"/>
      <c r="F45" s="39"/>
      <c r="G45" s="39"/>
      <c r="H45" s="133"/>
      <c r="I45" s="2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 ht="15.75">
      <c r="A46" s="71"/>
      <c r="B46" s="106"/>
      <c r="C46" s="102"/>
      <c r="D46" s="47"/>
      <c r="E46" s="56"/>
      <c r="F46" s="39"/>
      <c r="G46" s="39"/>
      <c r="H46" s="133"/>
      <c r="I46" s="2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 ht="15.75">
      <c r="A47" s="71"/>
      <c r="B47" s="107"/>
      <c r="C47" s="102"/>
      <c r="D47" s="47"/>
      <c r="E47" s="56"/>
      <c r="F47" s="39"/>
      <c r="G47" s="39"/>
      <c r="H47" s="40"/>
      <c r="I47" s="2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 ht="15.75">
      <c r="A48" s="71"/>
      <c r="B48" s="108"/>
      <c r="C48" s="102"/>
      <c r="D48" s="47"/>
      <c r="E48" s="56"/>
      <c r="F48" s="39"/>
      <c r="G48" s="39"/>
      <c r="H48" s="40"/>
      <c r="I48" s="2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71"/>
      <c r="B49" s="106"/>
      <c r="C49" s="102"/>
      <c r="D49" s="47"/>
      <c r="E49" s="56"/>
      <c r="F49" s="39"/>
      <c r="G49" s="39"/>
      <c r="H49" s="40"/>
      <c r="I49" s="2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15.75">
      <c r="A50" s="71"/>
      <c r="B50" s="106"/>
      <c r="C50" s="102"/>
      <c r="D50" s="47"/>
      <c r="E50" s="56"/>
      <c r="F50" s="39"/>
      <c r="G50" s="39"/>
      <c r="H50" s="40"/>
      <c r="I50" s="2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 ht="15.75">
      <c r="A51" s="71"/>
      <c r="B51" s="89"/>
      <c r="C51" s="61"/>
      <c r="D51" s="47"/>
      <c r="E51" s="56"/>
      <c r="F51" s="39"/>
      <c r="G51" s="39"/>
      <c r="H51" s="40"/>
      <c r="I51" s="2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15.75">
      <c r="A52" s="71"/>
      <c r="B52" s="89"/>
      <c r="C52" s="61"/>
      <c r="D52" s="47"/>
      <c r="E52" s="56"/>
      <c r="F52" s="39"/>
      <c r="G52" s="39"/>
      <c r="H52" s="40"/>
      <c r="I52" s="2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71"/>
      <c r="B53" s="89"/>
      <c r="C53" s="61"/>
      <c r="D53" s="47"/>
      <c r="E53" s="56"/>
      <c r="F53" s="39"/>
      <c r="G53" s="39"/>
      <c r="H53" s="40"/>
      <c r="I53" s="2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 ht="15.75">
      <c r="A54" s="71"/>
      <c r="B54" s="89"/>
      <c r="C54" s="61"/>
      <c r="D54" s="47"/>
      <c r="E54" s="56"/>
      <c r="F54" s="39"/>
      <c r="G54" s="39"/>
      <c r="H54" s="40"/>
      <c r="I54" s="2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70"/>
      <c r="B55" s="89"/>
      <c r="C55" s="61"/>
      <c r="D55" s="47"/>
      <c r="E55" s="56"/>
      <c r="F55" s="39"/>
      <c r="G55" s="39"/>
      <c r="H55" s="40"/>
      <c r="I55" s="2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s="17" customFormat="1" ht="15.75">
      <c r="A56" s="70"/>
      <c r="B56" s="90"/>
      <c r="C56" s="61"/>
      <c r="D56" s="47"/>
      <c r="E56" s="56"/>
      <c r="F56" s="39"/>
      <c r="G56" s="39"/>
      <c r="H56" s="40"/>
      <c r="I56" s="2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ht="16.5" thickBot="1">
      <c r="A57" s="154"/>
      <c r="B57" s="53" t="s">
        <v>18</v>
      </c>
      <c r="C57" s="43"/>
      <c r="D57" s="76"/>
      <c r="E57" s="53"/>
      <c r="F57" s="46"/>
      <c r="G57" s="46"/>
      <c r="H57" s="152">
        <f>SUM(H43:H46)</f>
        <v>20000</v>
      </c>
    </row>
    <row r="58" spans="1:35" s="17" customFormat="1" ht="16.5" thickTop="1">
      <c r="A58" s="71"/>
      <c r="B58" s="89"/>
      <c r="C58" s="61"/>
      <c r="D58" s="47"/>
      <c r="E58" s="56"/>
      <c r="F58" s="39"/>
      <c r="G58" s="39"/>
      <c r="H58" s="153"/>
      <c r="I58" s="29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s="17" customFormat="1" ht="15.75">
      <c r="A59" s="71" t="s">
        <v>56</v>
      </c>
      <c r="B59" s="73" t="s">
        <v>130</v>
      </c>
      <c r="C59" s="61"/>
      <c r="D59" s="47"/>
      <c r="E59" s="65"/>
      <c r="F59" s="39"/>
      <c r="G59" s="39"/>
      <c r="H59" s="40"/>
      <c r="I59" s="29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>
      <c r="A60" s="68"/>
      <c r="B60" s="74" t="s">
        <v>136</v>
      </c>
      <c r="C60" s="77"/>
      <c r="D60" s="77"/>
      <c r="E60" s="65"/>
      <c r="F60" s="39"/>
      <c r="G60" s="39"/>
      <c r="H60" s="40"/>
      <c r="I60" s="29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>
      <c r="A61" s="69"/>
      <c r="B61" s="74" t="s">
        <v>135</v>
      </c>
      <c r="C61" s="77"/>
      <c r="D61" s="77"/>
      <c r="E61" s="65"/>
      <c r="F61" s="39"/>
      <c r="G61" s="39"/>
      <c r="H61" s="40"/>
      <c r="I61" s="2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s="17" customFormat="1">
      <c r="A62" s="69"/>
      <c r="B62" s="74" t="s">
        <v>131</v>
      </c>
      <c r="C62" s="80"/>
      <c r="D62" s="78"/>
      <c r="E62" s="65"/>
      <c r="F62" s="39"/>
      <c r="G62" s="39"/>
      <c r="H62" s="40"/>
      <c r="I62" s="29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s="17" customFormat="1">
      <c r="A63" s="69"/>
      <c r="B63" s="74" t="s">
        <v>67</v>
      </c>
      <c r="C63" s="80"/>
      <c r="D63" s="77"/>
      <c r="E63" s="65"/>
      <c r="F63" s="39"/>
      <c r="G63" s="39"/>
      <c r="H63" s="40"/>
      <c r="I63" s="29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s="17" customFormat="1" ht="15.75">
      <c r="A64" s="69"/>
      <c r="B64" s="73" t="s">
        <v>132</v>
      </c>
      <c r="C64" s="80"/>
      <c r="D64" s="77"/>
      <c r="E64" s="65"/>
      <c r="F64" s="39"/>
      <c r="G64" s="39"/>
      <c r="H64" s="40"/>
      <c r="I64" s="29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s="17" customFormat="1" ht="15.75">
      <c r="A65" s="69"/>
      <c r="B65" s="73" t="s">
        <v>133</v>
      </c>
      <c r="C65" s="80"/>
      <c r="D65" s="77"/>
      <c r="E65" s="65"/>
      <c r="F65" s="39"/>
      <c r="G65" s="39"/>
      <c r="H65" s="40"/>
      <c r="I65" s="29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s="17" customFormat="1" ht="15.75">
      <c r="A66" s="69"/>
      <c r="B66" s="73"/>
      <c r="C66" s="80"/>
      <c r="D66" s="77"/>
      <c r="E66" s="65"/>
      <c r="F66" s="39"/>
      <c r="G66" s="39"/>
      <c r="H66" s="40"/>
      <c r="I66" s="29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s="17" customFormat="1">
      <c r="A67" s="69"/>
      <c r="B67" s="74" t="s">
        <v>137</v>
      </c>
      <c r="C67" s="80"/>
      <c r="D67" s="77"/>
      <c r="E67" s="65"/>
      <c r="F67" s="39"/>
      <c r="G67" s="39"/>
      <c r="H67" s="40"/>
      <c r="I67" s="29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s="17" customFormat="1">
      <c r="A68" s="69"/>
      <c r="B68" s="89"/>
      <c r="C68" s="81"/>
      <c r="D68" s="77"/>
      <c r="F68" s="39"/>
      <c r="G68" s="39"/>
      <c r="H68" s="40"/>
      <c r="I68" s="2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s="17" customFormat="1">
      <c r="A69" s="69">
        <v>1</v>
      </c>
      <c r="B69" s="74" t="s">
        <v>228</v>
      </c>
      <c r="C69" s="135">
        <v>10</v>
      </c>
      <c r="D69" s="47" t="s">
        <v>20</v>
      </c>
      <c r="E69" s="10" t="s">
        <v>229</v>
      </c>
      <c r="F69" s="136">
        <v>45000</v>
      </c>
      <c r="G69" s="81">
        <f>SUM(F69)*0.15</f>
        <v>6750</v>
      </c>
      <c r="H69" s="133">
        <f>SUM(G69,F69)*C69</f>
        <v>517500</v>
      </c>
      <c r="I69" s="29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s="17" customFormat="1">
      <c r="A70" s="69"/>
      <c r="B70" s="74"/>
      <c r="C70" s="135"/>
      <c r="D70" s="77"/>
      <c r="F70" s="136"/>
      <c r="G70" s="39"/>
      <c r="H70" s="40"/>
      <c r="I70" s="29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s="17" customFormat="1">
      <c r="A71" s="69">
        <v>2</v>
      </c>
      <c r="B71" s="74" t="s">
        <v>219</v>
      </c>
      <c r="C71" s="135">
        <v>36</v>
      </c>
      <c r="D71" s="47" t="s">
        <v>20</v>
      </c>
      <c r="E71" s="10" t="s">
        <v>229</v>
      </c>
      <c r="F71" s="136">
        <v>22000</v>
      </c>
      <c r="G71" s="136">
        <f>SUM(F71)*0.15</f>
        <v>3300</v>
      </c>
      <c r="H71" s="137">
        <f>SUM(G71,F71)*C71</f>
        <v>910800</v>
      </c>
      <c r="I71" s="2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s="17" customFormat="1" ht="15.75">
      <c r="A72" s="69"/>
      <c r="B72" s="74"/>
      <c r="C72" s="135"/>
      <c r="D72" s="77"/>
      <c r="E72" s="56"/>
      <c r="F72" s="136"/>
      <c r="G72" s="136">
        <f>SUM(F72)*0.15</f>
        <v>0</v>
      </c>
      <c r="H72" s="137">
        <f>SUM(G72,F72)*C72</f>
        <v>0</v>
      </c>
      <c r="I72" s="29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s="17" customFormat="1">
      <c r="A73" s="69">
        <v>3</v>
      </c>
      <c r="B73" s="74" t="s">
        <v>138</v>
      </c>
      <c r="C73" s="135">
        <v>2</v>
      </c>
      <c r="D73" s="47" t="s">
        <v>20</v>
      </c>
      <c r="E73" s="10" t="s">
        <v>229</v>
      </c>
      <c r="F73" s="136">
        <v>9500</v>
      </c>
      <c r="G73" s="136">
        <f>SUM(F73)*0.15</f>
        <v>1425</v>
      </c>
      <c r="H73" s="137">
        <f>SUM(G73,F73)*C73</f>
        <v>21850</v>
      </c>
      <c r="I73" s="2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s="17" customFormat="1">
      <c r="A74" s="69"/>
      <c r="B74" s="86"/>
      <c r="C74" s="135"/>
      <c r="D74" s="47"/>
      <c r="E74" s="10"/>
      <c r="F74" s="136"/>
      <c r="G74" s="136"/>
      <c r="H74" s="137"/>
      <c r="I74" s="29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s="17" customFormat="1">
      <c r="A75" s="69">
        <v>4</v>
      </c>
      <c r="B75" s="74" t="s">
        <v>218</v>
      </c>
      <c r="C75" s="135">
        <v>4</v>
      </c>
      <c r="D75" s="47" t="s">
        <v>20</v>
      </c>
      <c r="E75" s="10" t="s">
        <v>229</v>
      </c>
      <c r="F75" s="136">
        <v>14500</v>
      </c>
      <c r="G75" s="136">
        <f>SUM(F75)*0.15</f>
        <v>2175</v>
      </c>
      <c r="H75" s="137">
        <f>SUM(G75,F75)*C75</f>
        <v>66700</v>
      </c>
      <c r="I75" s="29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s="17" customFormat="1" ht="15.75">
      <c r="A76" s="69"/>
      <c r="B76" s="91"/>
      <c r="C76" s="135"/>
      <c r="D76" s="77"/>
      <c r="E76" s="56"/>
      <c r="F76" s="136"/>
      <c r="G76" s="136"/>
      <c r="H76" s="137"/>
      <c r="I76" s="29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s="17" customFormat="1">
      <c r="A77" s="69">
        <v>5</v>
      </c>
      <c r="B77" s="74" t="s">
        <v>210</v>
      </c>
      <c r="C77" s="135">
        <v>4</v>
      </c>
      <c r="D77" s="47" t="s">
        <v>20</v>
      </c>
      <c r="E77" s="10" t="s">
        <v>229</v>
      </c>
      <c r="F77" s="136">
        <v>8000</v>
      </c>
      <c r="G77" s="136">
        <f>SUM(F77)*0.15</f>
        <v>1200</v>
      </c>
      <c r="H77" s="137">
        <f>SUM(G77,F77)*C77</f>
        <v>36800</v>
      </c>
      <c r="I77" s="29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s="17" customFormat="1" ht="15.75">
      <c r="A78" s="69"/>
      <c r="B78" s="62"/>
      <c r="C78" s="135"/>
      <c r="D78" s="77"/>
      <c r="E78" s="56"/>
      <c r="F78" s="136"/>
      <c r="G78" s="136"/>
      <c r="H78" s="137"/>
      <c r="I78" s="29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s="17" customFormat="1">
      <c r="A79" s="69">
        <v>6</v>
      </c>
      <c r="B79" s="62" t="s">
        <v>211</v>
      </c>
      <c r="C79" s="80">
        <v>35</v>
      </c>
      <c r="D79" s="47" t="s">
        <v>20</v>
      </c>
      <c r="E79" s="10" t="s">
        <v>229</v>
      </c>
      <c r="F79" s="136">
        <v>7500</v>
      </c>
      <c r="G79" s="136">
        <f>SUM(F79)*0.15</f>
        <v>1125</v>
      </c>
      <c r="H79" s="137">
        <f>SUM(G79,F79)*C79</f>
        <v>301875</v>
      </c>
      <c r="I79" s="29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s="17" customFormat="1" ht="15.75">
      <c r="A80" s="69"/>
      <c r="B80" s="62"/>
      <c r="C80" s="80"/>
      <c r="D80" s="47"/>
      <c r="E80" s="56"/>
      <c r="F80" s="39"/>
      <c r="G80" s="39"/>
      <c r="H80" s="157"/>
      <c r="I80" s="2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s="17" customFormat="1">
      <c r="A81" s="69">
        <v>7</v>
      </c>
      <c r="B81" s="62" t="s">
        <v>213</v>
      </c>
      <c r="C81" s="80">
        <v>37</v>
      </c>
      <c r="D81" s="47" t="s">
        <v>20</v>
      </c>
      <c r="E81" s="60" t="s">
        <v>212</v>
      </c>
      <c r="F81" s="136">
        <v>37000</v>
      </c>
      <c r="G81" s="136">
        <f>SUM(F81)*0.15</f>
        <v>5550</v>
      </c>
      <c r="H81" s="137">
        <f>SUM(G81,F81)*C81</f>
        <v>1574350</v>
      </c>
      <c r="I81" s="2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s="17" customFormat="1" ht="15.75">
      <c r="A82" s="69"/>
      <c r="B82" s="62"/>
      <c r="C82" s="80"/>
      <c r="D82" s="47"/>
      <c r="E82" s="56"/>
      <c r="F82" s="39"/>
      <c r="G82" s="39"/>
      <c r="H82" s="157"/>
      <c r="I82" s="2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s="17" customFormat="1" ht="28.5">
      <c r="A83" s="69">
        <v>8</v>
      </c>
      <c r="B83" s="123" t="s">
        <v>217</v>
      </c>
      <c r="C83" s="80">
        <v>25</v>
      </c>
      <c r="D83" s="47" t="s">
        <v>20</v>
      </c>
      <c r="E83" s="60" t="s">
        <v>212</v>
      </c>
      <c r="F83" s="136">
        <v>15000</v>
      </c>
      <c r="G83" s="136">
        <f>SUM(F83)*0.15</f>
        <v>2250</v>
      </c>
      <c r="H83" s="137">
        <f>SUM(G83,F83)*C83</f>
        <v>431250</v>
      </c>
      <c r="I83" s="2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s="17" customFormat="1" ht="15.75">
      <c r="A84" s="69"/>
      <c r="B84" s="62"/>
      <c r="C84" s="80"/>
      <c r="D84" s="47"/>
      <c r="E84" s="56"/>
      <c r="F84" s="39"/>
      <c r="G84" s="39"/>
      <c r="H84" s="157"/>
      <c r="I84" s="29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s="17" customFormat="1" ht="28.5">
      <c r="A85" s="69">
        <v>9</v>
      </c>
      <c r="B85" s="123" t="s">
        <v>216</v>
      </c>
      <c r="C85" s="42">
        <v>12</v>
      </c>
      <c r="D85" s="47" t="s">
        <v>20</v>
      </c>
      <c r="E85" s="60" t="s">
        <v>212</v>
      </c>
      <c r="F85" s="136">
        <v>34000</v>
      </c>
      <c r="G85" s="136">
        <f>SUM(F85)*0.15</f>
        <v>5100</v>
      </c>
      <c r="H85" s="137">
        <f>SUM(G85,F85)*C85</f>
        <v>469200</v>
      </c>
      <c r="I85" s="29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s="17" customFormat="1" ht="15.75">
      <c r="A86" s="69"/>
      <c r="B86" s="62"/>
      <c r="C86" s="42"/>
      <c r="D86" s="47"/>
      <c r="E86" s="56"/>
      <c r="F86" s="39"/>
      <c r="G86" s="39"/>
      <c r="H86" s="157"/>
      <c r="I86" s="29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s="17" customFormat="1">
      <c r="A87" s="69">
        <v>10</v>
      </c>
      <c r="B87" s="62" t="s">
        <v>214</v>
      </c>
      <c r="C87" s="42">
        <v>12</v>
      </c>
      <c r="D87" s="47" t="s">
        <v>20</v>
      </c>
      <c r="E87" s="60" t="s">
        <v>215</v>
      </c>
      <c r="F87" s="39"/>
      <c r="G87" s="39"/>
      <c r="H87" s="157"/>
      <c r="I87" s="29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s="17" customFormat="1" ht="15.75">
      <c r="A88" s="155"/>
      <c r="B88" s="62"/>
      <c r="C88" s="42"/>
      <c r="D88" s="47"/>
      <c r="E88" s="56"/>
      <c r="F88" s="39"/>
      <c r="G88" s="39"/>
      <c r="H88" s="157"/>
      <c r="I88" s="29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ht="16.5" thickBot="1">
      <c r="A89" s="154"/>
      <c r="B89" s="53" t="s">
        <v>18</v>
      </c>
      <c r="C89" s="43"/>
      <c r="D89" s="76"/>
      <c r="E89" s="53"/>
      <c r="F89" s="46"/>
      <c r="G89" s="46"/>
      <c r="H89" s="152">
        <f>SUM(H69:H83)</f>
        <v>3861125</v>
      </c>
    </row>
    <row r="90" spans="1:35" s="17" customFormat="1" ht="16.5" thickTop="1">
      <c r="A90" s="149"/>
      <c r="B90" s="62"/>
      <c r="C90" s="42"/>
      <c r="D90" s="47"/>
      <c r="E90" s="56"/>
      <c r="F90" s="39"/>
      <c r="G90" s="39"/>
      <c r="H90" s="153"/>
      <c r="I90" s="29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s="17" customFormat="1" ht="15.75">
      <c r="A91" s="158" t="s">
        <v>134</v>
      </c>
      <c r="B91" s="73" t="s">
        <v>139</v>
      </c>
      <c r="C91" s="42"/>
      <c r="D91" s="47"/>
      <c r="E91" s="56"/>
      <c r="F91" s="39"/>
      <c r="G91" s="39"/>
      <c r="H91" s="153"/>
      <c r="I91" s="29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s="17" customFormat="1" ht="15.75">
      <c r="A92" s="158"/>
      <c r="B92" s="82"/>
      <c r="C92" s="42"/>
      <c r="D92" s="47"/>
      <c r="E92" s="56"/>
      <c r="F92" s="39"/>
      <c r="G92" s="39"/>
      <c r="H92" s="153"/>
      <c r="I92" s="29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s="17" customFormat="1" ht="15.75">
      <c r="A93" s="158"/>
      <c r="B93" s="74" t="s">
        <v>144</v>
      </c>
      <c r="C93" s="42"/>
      <c r="D93" s="47"/>
      <c r="E93" s="56"/>
      <c r="F93" s="39"/>
      <c r="G93" s="39"/>
      <c r="H93" s="153"/>
      <c r="I93" s="29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s="17" customFormat="1" ht="15.75">
      <c r="A94" s="158"/>
      <c r="B94" s="74" t="s">
        <v>145</v>
      </c>
      <c r="C94" s="42"/>
      <c r="D94" s="47"/>
      <c r="E94" s="56" t="s">
        <v>148</v>
      </c>
      <c r="F94" s="39"/>
      <c r="G94" s="39"/>
      <c r="H94" s="153"/>
      <c r="I94" s="29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s="17" customFormat="1" ht="15.75">
      <c r="A95" s="158"/>
      <c r="B95" s="74" t="s">
        <v>146</v>
      </c>
      <c r="C95" s="42"/>
      <c r="D95" s="47"/>
      <c r="E95" s="56"/>
      <c r="F95" s="39"/>
      <c r="G95" s="39"/>
      <c r="H95" s="153"/>
      <c r="I95" s="29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</row>
    <row r="96" spans="1:35" s="17" customFormat="1" ht="15.75">
      <c r="A96" s="158"/>
      <c r="B96" s="74" t="s">
        <v>147</v>
      </c>
      <c r="C96" s="42"/>
      <c r="D96" s="47"/>
      <c r="E96" s="56"/>
      <c r="F96" s="39"/>
      <c r="G96" s="39"/>
      <c r="H96" s="153"/>
      <c r="I96" s="29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s="17" customFormat="1" ht="15.75">
      <c r="A97" s="158"/>
      <c r="B97" s="74"/>
      <c r="C97" s="42"/>
      <c r="D97" s="47"/>
      <c r="E97" s="56"/>
      <c r="F97" s="39"/>
      <c r="G97" s="39"/>
      <c r="H97" s="153"/>
      <c r="I97" s="29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s="17" customFormat="1" ht="15.75">
      <c r="A98" s="63"/>
      <c r="B98" s="82" t="s">
        <v>140</v>
      </c>
      <c r="C98" s="30"/>
      <c r="D98" s="47"/>
      <c r="E98" s="55"/>
      <c r="F98" s="39"/>
      <c r="G98" s="39"/>
      <c r="H98" s="40"/>
      <c r="I98" s="29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s="17" customFormat="1" ht="15.75">
      <c r="A99" s="72">
        <v>1</v>
      </c>
      <c r="B99" s="74" t="s">
        <v>141</v>
      </c>
      <c r="C99" s="42"/>
      <c r="D99" s="47"/>
      <c r="E99" s="64"/>
      <c r="F99" s="39"/>
      <c r="G99" s="39"/>
      <c r="H99" s="40"/>
      <c r="I99" s="29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s="17" customFormat="1" ht="15.75">
      <c r="A100" s="72"/>
      <c r="B100" s="74" t="s">
        <v>142</v>
      </c>
      <c r="C100" s="42">
        <v>3</v>
      </c>
      <c r="D100" s="47" t="s">
        <v>48</v>
      </c>
      <c r="E100" s="64"/>
      <c r="F100" s="39"/>
      <c r="G100" s="39"/>
      <c r="H100" s="133">
        <v>450000</v>
      </c>
      <c r="I100" s="29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s="17" customFormat="1" ht="15.75">
      <c r="A101" s="72"/>
      <c r="B101" s="86"/>
      <c r="C101" s="42"/>
      <c r="D101" s="47"/>
      <c r="E101" s="56"/>
      <c r="F101" s="39"/>
      <c r="G101" s="39"/>
      <c r="H101" s="40"/>
      <c r="I101" s="29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s="17" customFormat="1" ht="15.75">
      <c r="A102" s="72"/>
      <c r="B102" s="86"/>
      <c r="C102" s="42"/>
      <c r="D102" s="47"/>
      <c r="E102" s="56"/>
      <c r="F102" s="39"/>
      <c r="G102" s="39"/>
      <c r="H102" s="40"/>
      <c r="I102" s="29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s="17" customFormat="1" ht="15.75">
      <c r="A103" s="72"/>
      <c r="B103" s="86"/>
      <c r="C103" s="42"/>
      <c r="D103" s="47"/>
      <c r="E103" s="56"/>
      <c r="F103" s="39"/>
      <c r="G103" s="39"/>
      <c r="H103" s="40"/>
      <c r="I103" s="29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s="17" customFormat="1" ht="15.75">
      <c r="A104" s="72"/>
      <c r="B104" s="86"/>
      <c r="C104" s="42"/>
      <c r="D104" s="47"/>
      <c r="E104" s="56"/>
      <c r="F104" s="39"/>
      <c r="G104" s="39"/>
      <c r="H104" s="40"/>
      <c r="I104" s="29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s="17" customFormat="1" ht="15.75">
      <c r="A105" s="72"/>
      <c r="B105" s="86"/>
      <c r="C105" s="42"/>
      <c r="D105" s="47"/>
      <c r="E105" s="56"/>
      <c r="F105" s="39"/>
      <c r="G105" s="39"/>
      <c r="H105" s="40"/>
      <c r="I105" s="29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s="17" customFormat="1" ht="15.75">
      <c r="A106" s="72"/>
      <c r="B106" s="86"/>
      <c r="C106" s="42"/>
      <c r="D106" s="47"/>
      <c r="E106" s="56"/>
      <c r="F106" s="39"/>
      <c r="G106" s="39"/>
      <c r="H106" s="40"/>
      <c r="I106" s="29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s="17" customFormat="1" ht="15.75">
      <c r="A107" s="72"/>
      <c r="B107" s="86"/>
      <c r="C107" s="42"/>
      <c r="D107" s="47"/>
      <c r="E107" s="56"/>
      <c r="F107" s="39"/>
      <c r="G107" s="39"/>
      <c r="H107" s="40"/>
      <c r="I107" s="29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1:35" s="17" customFormat="1" ht="15.75">
      <c r="A108" s="72"/>
      <c r="B108" s="86"/>
      <c r="C108" s="42"/>
      <c r="D108" s="47"/>
      <c r="E108" s="56"/>
      <c r="F108" s="39"/>
      <c r="G108" s="39"/>
      <c r="H108" s="40"/>
      <c r="I108" s="29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s="17" customFormat="1" ht="15.75">
      <c r="A109" s="72"/>
      <c r="B109" s="86"/>
      <c r="C109" s="42"/>
      <c r="D109" s="47"/>
      <c r="E109" s="56"/>
      <c r="F109" s="39"/>
      <c r="G109" s="39"/>
      <c r="H109" s="40"/>
      <c r="I109" s="29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s="17" customFormat="1" ht="15.75">
      <c r="A110" s="72"/>
      <c r="B110" s="86"/>
      <c r="C110" s="42"/>
      <c r="D110" s="47"/>
      <c r="E110" s="56"/>
      <c r="F110" s="39"/>
      <c r="G110" s="39"/>
      <c r="H110" s="40"/>
      <c r="I110" s="29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s="17" customFormat="1" ht="15.75">
      <c r="A111" s="72"/>
      <c r="B111" s="92"/>
      <c r="C111" s="42"/>
      <c r="D111" s="47"/>
      <c r="E111" s="56"/>
      <c r="F111" s="39"/>
      <c r="G111" s="39"/>
      <c r="H111" s="40"/>
      <c r="I111" s="29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s="17" customFormat="1" ht="15.75">
      <c r="A112" s="83"/>
      <c r="B112" s="86"/>
      <c r="C112" s="42"/>
      <c r="D112" s="47"/>
      <c r="E112" s="56"/>
      <c r="F112" s="39"/>
      <c r="G112" s="39"/>
      <c r="H112" s="40"/>
      <c r="I112" s="29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s="17" customFormat="1" ht="15.75">
      <c r="A113" s="83"/>
      <c r="B113" s="86"/>
      <c r="C113" s="42"/>
      <c r="D113" s="47"/>
      <c r="E113" s="56"/>
      <c r="F113" s="39"/>
      <c r="G113" s="39"/>
      <c r="H113" s="40"/>
      <c r="I113" s="29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s="17" customFormat="1" ht="15.75">
      <c r="A114" s="83"/>
      <c r="B114" s="86"/>
      <c r="C114" s="42"/>
      <c r="D114" s="47"/>
      <c r="E114" s="56"/>
      <c r="F114" s="39"/>
      <c r="G114" s="39"/>
      <c r="H114" s="40"/>
      <c r="I114" s="29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s="17" customFormat="1" ht="15.75">
      <c r="A115" s="83"/>
      <c r="B115" s="86"/>
      <c r="C115" s="42"/>
      <c r="D115" s="47"/>
      <c r="E115" s="56"/>
      <c r="F115" s="39"/>
      <c r="G115" s="39"/>
      <c r="H115" s="40"/>
      <c r="I115" s="29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s="17" customFormat="1" ht="15.75">
      <c r="A116" s="83"/>
      <c r="B116" s="86"/>
      <c r="C116" s="42"/>
      <c r="D116" s="47"/>
      <c r="E116" s="56"/>
      <c r="F116" s="39"/>
      <c r="G116" s="39"/>
      <c r="H116" s="40"/>
      <c r="I116" s="29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s="17" customFormat="1" ht="15.75">
      <c r="A117" s="83"/>
      <c r="B117" s="86"/>
      <c r="C117" s="42"/>
      <c r="D117" s="47"/>
      <c r="E117" s="56"/>
      <c r="F117" s="39"/>
      <c r="G117" s="39"/>
      <c r="H117" s="40"/>
      <c r="I117" s="29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s="17" customFormat="1" ht="15.75">
      <c r="A118" s="83"/>
      <c r="B118" s="86"/>
      <c r="C118" s="42"/>
      <c r="D118" s="47"/>
      <c r="E118" s="56"/>
      <c r="F118" s="39"/>
      <c r="G118" s="39"/>
      <c r="H118" s="40"/>
      <c r="I118" s="29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s="17" customFormat="1" ht="15.75">
      <c r="A119" s="83"/>
      <c r="B119" s="86"/>
      <c r="C119" s="42"/>
      <c r="D119" s="47"/>
      <c r="E119" s="56"/>
      <c r="F119" s="39"/>
      <c r="G119" s="39"/>
      <c r="H119" s="40"/>
      <c r="I119" s="29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1:35" s="17" customFormat="1" ht="15.75">
      <c r="A120" s="149"/>
      <c r="B120" s="55"/>
      <c r="C120" s="42"/>
      <c r="D120" s="47"/>
      <c r="E120" s="56"/>
      <c r="F120" s="39"/>
      <c r="G120" s="39"/>
      <c r="H120" s="40"/>
      <c r="I120" s="29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1:35" ht="16.5" thickBot="1">
      <c r="A121" s="156"/>
      <c r="B121" s="53" t="s">
        <v>18</v>
      </c>
      <c r="C121" s="43"/>
      <c r="D121" s="44"/>
      <c r="E121" s="53"/>
      <c r="F121" s="46"/>
      <c r="G121" s="46"/>
      <c r="H121" s="152">
        <f>SUM(H92:H110)</f>
        <v>450000</v>
      </c>
    </row>
    <row r="122" spans="1:35" s="17" customFormat="1" ht="16.5" thickTop="1">
      <c r="A122" s="149"/>
      <c r="B122" s="55"/>
      <c r="C122" s="42"/>
      <c r="D122" s="47"/>
      <c r="E122" s="52"/>
      <c r="F122" s="39"/>
      <c r="G122" s="39"/>
      <c r="H122" s="40"/>
      <c r="I122" s="29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1:35" ht="15.75">
      <c r="A123" s="63" t="s">
        <v>143</v>
      </c>
      <c r="B123" s="114" t="s">
        <v>186</v>
      </c>
      <c r="C123" s="95"/>
      <c r="D123" s="128"/>
      <c r="E123" s="64"/>
      <c r="F123" s="48"/>
      <c r="G123" s="48"/>
      <c r="H123" s="159"/>
    </row>
    <row r="124" spans="1:35" s="17" customFormat="1" ht="15.75">
      <c r="A124" s="63"/>
      <c r="B124" s="114"/>
      <c r="C124" s="96"/>
      <c r="D124" s="47"/>
      <c r="E124" s="129"/>
      <c r="F124" s="39"/>
      <c r="G124" s="39"/>
      <c r="H124" s="40"/>
      <c r="I124" s="29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1:35" s="17" customFormat="1" ht="15.75">
      <c r="A125" s="72"/>
      <c r="B125" s="114"/>
      <c r="C125" s="99"/>
      <c r="D125" s="47"/>
      <c r="E125" s="52"/>
      <c r="F125" s="39"/>
      <c r="G125" s="39"/>
      <c r="H125" s="40"/>
      <c r="I125" s="29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</row>
    <row r="126" spans="1:35" s="17" customFormat="1" ht="15.75">
      <c r="A126" s="72"/>
      <c r="B126" s="74" t="s">
        <v>179</v>
      </c>
      <c r="C126" s="98"/>
      <c r="D126" s="42"/>
      <c r="E126" s="56"/>
      <c r="F126" s="39"/>
      <c r="G126" s="39"/>
      <c r="H126" s="40"/>
      <c r="I126" s="29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</row>
    <row r="127" spans="1:35" s="17" customFormat="1" ht="15.75">
      <c r="A127" s="72"/>
      <c r="B127" s="74" t="s">
        <v>150</v>
      </c>
      <c r="C127" s="98"/>
      <c r="D127" s="42"/>
      <c r="E127" s="56"/>
      <c r="F127" s="39"/>
      <c r="G127" s="39"/>
      <c r="H127" s="40"/>
      <c r="I127" s="29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</row>
    <row r="128" spans="1:35" s="17" customFormat="1" ht="15.75">
      <c r="A128" s="72"/>
      <c r="B128" s="115"/>
      <c r="C128" s="98"/>
      <c r="D128" s="42"/>
      <c r="E128" s="56"/>
      <c r="F128" s="39"/>
      <c r="G128" s="39"/>
      <c r="H128" s="40"/>
      <c r="I128" s="29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</row>
    <row r="129" spans="1:35" s="17" customFormat="1" ht="15.75">
      <c r="A129" s="72">
        <v>1</v>
      </c>
      <c r="B129" s="113" t="s">
        <v>193</v>
      </c>
      <c r="C129" s="80">
        <v>1</v>
      </c>
      <c r="D129" s="47" t="s">
        <v>20</v>
      </c>
      <c r="E129" s="65" t="s">
        <v>83</v>
      </c>
      <c r="F129" s="136">
        <v>2750000</v>
      </c>
      <c r="G129" s="136">
        <f>SUM(F129)*0.15</f>
        <v>412500</v>
      </c>
      <c r="H129" s="137">
        <f>SUM(G129,F129)*C129</f>
        <v>3162500</v>
      </c>
      <c r="I129" s="29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</row>
    <row r="130" spans="1:35" s="17" customFormat="1">
      <c r="A130" s="72"/>
      <c r="B130" s="98"/>
      <c r="C130" s="98"/>
      <c r="D130" s="42"/>
      <c r="E130" s="55"/>
      <c r="F130" s="39"/>
      <c r="G130" s="39"/>
      <c r="H130" s="40"/>
      <c r="I130" s="29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</row>
    <row r="131" spans="1:35" s="17" customFormat="1" ht="45">
      <c r="A131" s="72"/>
      <c r="B131" s="116" t="s">
        <v>153</v>
      </c>
      <c r="C131" s="98"/>
      <c r="D131" s="42"/>
      <c r="E131" s="56"/>
      <c r="F131" s="39"/>
      <c r="G131" s="39"/>
      <c r="H131" s="40"/>
      <c r="I131" s="29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</row>
    <row r="132" spans="1:35" s="17" customFormat="1" ht="15.75">
      <c r="A132" s="83"/>
      <c r="B132" s="116"/>
      <c r="C132" s="98"/>
      <c r="D132" s="42"/>
      <c r="E132" s="56"/>
      <c r="F132" s="39"/>
      <c r="G132" s="39"/>
      <c r="H132" s="40"/>
      <c r="I132" s="29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</row>
    <row r="133" spans="1:35" s="17" customFormat="1" ht="15.75">
      <c r="A133" s="83"/>
      <c r="B133" s="119" t="s">
        <v>151</v>
      </c>
      <c r="C133" s="99"/>
      <c r="D133" s="47"/>
      <c r="E133" s="56"/>
      <c r="F133" s="39"/>
      <c r="G133" s="39"/>
      <c r="H133" s="40"/>
      <c r="I133" s="29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</row>
    <row r="134" spans="1:35" s="17" customFormat="1" ht="45">
      <c r="A134" s="83"/>
      <c r="B134" s="117" t="s">
        <v>221</v>
      </c>
      <c r="C134" s="42"/>
      <c r="D134" s="47"/>
      <c r="E134" s="56"/>
      <c r="F134" s="39"/>
      <c r="G134" s="39"/>
      <c r="H134" s="40"/>
      <c r="I134" s="29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</row>
    <row r="135" spans="1:35" s="17" customFormat="1" ht="90">
      <c r="A135" s="72"/>
      <c r="B135" s="116" t="s">
        <v>220</v>
      </c>
      <c r="C135" s="42"/>
      <c r="D135" s="47"/>
      <c r="E135" s="56"/>
      <c r="F135" s="39"/>
      <c r="G135" s="39"/>
      <c r="H135" s="40"/>
      <c r="I135" s="29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</row>
    <row r="136" spans="1:35" s="17" customFormat="1" ht="15.75">
      <c r="A136" s="72"/>
      <c r="B136" s="120"/>
      <c r="C136" s="42"/>
      <c r="D136" s="47"/>
      <c r="E136" s="56"/>
      <c r="F136" s="39"/>
      <c r="G136" s="39"/>
      <c r="H136" s="40"/>
      <c r="I136" s="29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</row>
    <row r="137" spans="1:35" s="17" customFormat="1" ht="15.75">
      <c r="A137" s="72"/>
      <c r="B137" s="119" t="s">
        <v>152</v>
      </c>
      <c r="C137" s="42"/>
      <c r="D137" s="47"/>
      <c r="E137" s="56"/>
      <c r="F137" s="39"/>
      <c r="G137" s="39"/>
      <c r="H137" s="40"/>
      <c r="I137" s="29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</row>
    <row r="138" spans="1:35" s="17" customFormat="1" ht="15.75">
      <c r="A138" s="72"/>
      <c r="B138" s="118" t="s">
        <v>222</v>
      </c>
      <c r="C138" s="42"/>
      <c r="D138" s="47"/>
      <c r="E138" s="56"/>
      <c r="F138" s="39"/>
      <c r="G138" s="39"/>
      <c r="H138" s="40"/>
      <c r="I138" s="29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</row>
    <row r="139" spans="1:35" s="17" customFormat="1" ht="15.75">
      <c r="A139" s="72"/>
      <c r="B139" s="118" t="s">
        <v>223</v>
      </c>
      <c r="C139" s="42"/>
      <c r="D139" s="47"/>
      <c r="E139" s="56"/>
      <c r="F139" s="39"/>
      <c r="G139" s="39"/>
      <c r="H139" s="40"/>
      <c r="I139" s="29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</row>
    <row r="140" spans="1:35" s="17" customFormat="1" ht="15.75">
      <c r="A140" s="72"/>
      <c r="B140" s="118" t="s">
        <v>224</v>
      </c>
      <c r="C140" s="42"/>
      <c r="D140" s="47"/>
      <c r="E140" s="56"/>
      <c r="F140" s="39"/>
      <c r="G140" s="39"/>
      <c r="H140" s="40"/>
      <c r="I140" s="29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</row>
    <row r="141" spans="1:35" s="17" customFormat="1" ht="15.75">
      <c r="A141" s="72"/>
      <c r="B141" s="118" t="s">
        <v>225</v>
      </c>
      <c r="C141" s="42"/>
      <c r="D141" s="47"/>
      <c r="E141" s="56"/>
      <c r="F141" s="39"/>
      <c r="G141" s="39"/>
      <c r="H141" s="40"/>
      <c r="I141" s="29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</row>
    <row r="142" spans="1:35" s="17" customFormat="1" ht="15.75">
      <c r="A142" s="72"/>
      <c r="B142" s="170"/>
      <c r="C142" s="42"/>
      <c r="D142" s="47"/>
      <c r="E142" s="56"/>
      <c r="F142" s="39"/>
      <c r="G142" s="39"/>
      <c r="H142" s="40"/>
      <c r="I142" s="29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</row>
    <row r="143" spans="1:35" s="17" customFormat="1" ht="15.75">
      <c r="A143" s="72">
        <v>2</v>
      </c>
      <c r="B143" s="113" t="s">
        <v>230</v>
      </c>
      <c r="C143" s="80">
        <v>1</v>
      </c>
      <c r="D143" s="47" t="s">
        <v>20</v>
      </c>
      <c r="E143" s="65" t="s">
        <v>83</v>
      </c>
      <c r="F143" s="136">
        <v>1850000</v>
      </c>
      <c r="G143" s="136">
        <f>SUM(F143)*0.15</f>
        <v>277500</v>
      </c>
      <c r="H143" s="137">
        <f>SUM(G143,F143)*C143</f>
        <v>2127500</v>
      </c>
      <c r="I143" s="29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</row>
    <row r="144" spans="1:35" s="17" customFormat="1">
      <c r="A144" s="72"/>
      <c r="B144" s="98"/>
      <c r="C144" s="98"/>
      <c r="D144" s="42"/>
      <c r="E144" s="55"/>
      <c r="F144" s="39"/>
      <c r="G144" s="39"/>
      <c r="H144" s="40"/>
      <c r="I144" s="29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</row>
    <row r="145" spans="1:35" s="17" customFormat="1" ht="45">
      <c r="A145" s="72"/>
      <c r="B145" s="116" t="s">
        <v>153</v>
      </c>
      <c r="C145" s="98"/>
      <c r="D145" s="42"/>
      <c r="E145" s="56"/>
      <c r="F145" s="39"/>
      <c r="G145" s="39"/>
      <c r="H145" s="40"/>
      <c r="I145" s="29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</row>
    <row r="146" spans="1:35" s="17" customFormat="1" ht="15.75">
      <c r="A146" s="83"/>
      <c r="B146" s="116"/>
      <c r="C146" s="98"/>
      <c r="D146" s="42"/>
      <c r="E146" s="56"/>
      <c r="F146" s="39"/>
      <c r="G146" s="39"/>
      <c r="H146" s="40"/>
      <c r="I146" s="29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</row>
    <row r="147" spans="1:35" s="17" customFormat="1" ht="15.75">
      <c r="A147" s="83"/>
      <c r="B147" s="119" t="s">
        <v>151</v>
      </c>
      <c r="C147" s="99"/>
      <c r="D147" s="47"/>
      <c r="E147" s="56"/>
      <c r="F147" s="39"/>
      <c r="G147" s="39"/>
      <c r="H147" s="40"/>
      <c r="I147" s="29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</row>
    <row r="148" spans="1:35" s="17" customFormat="1" ht="15.75">
      <c r="A148" s="83"/>
      <c r="B148" s="173" t="s">
        <v>231</v>
      </c>
      <c r="C148" s="42"/>
      <c r="D148" s="47"/>
      <c r="E148" s="56"/>
      <c r="F148" s="39"/>
      <c r="G148" s="39"/>
      <c r="H148" s="40"/>
      <c r="I148" s="29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</row>
    <row r="149" spans="1:35" s="17" customFormat="1" ht="90">
      <c r="A149" s="72"/>
      <c r="B149" s="116" t="s">
        <v>220</v>
      </c>
      <c r="C149" s="42"/>
      <c r="D149" s="47"/>
      <c r="E149" s="56"/>
      <c r="F149" s="39"/>
      <c r="G149" s="39"/>
      <c r="H149" s="40"/>
      <c r="I149" s="29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</row>
    <row r="150" spans="1:35" s="17" customFormat="1" ht="15.75">
      <c r="A150" s="72"/>
      <c r="B150" s="120"/>
      <c r="C150" s="42"/>
      <c r="D150" s="47"/>
      <c r="E150" s="56"/>
      <c r="F150" s="39"/>
      <c r="G150" s="39"/>
      <c r="H150" s="40"/>
      <c r="I150" s="29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</row>
    <row r="151" spans="1:35" s="17" customFormat="1" ht="15.75">
      <c r="A151" s="72"/>
      <c r="B151" s="119" t="s">
        <v>152</v>
      </c>
      <c r="C151" s="42"/>
      <c r="D151" s="47"/>
      <c r="E151" s="56"/>
      <c r="F151" s="39"/>
      <c r="G151" s="39"/>
      <c r="H151" s="40"/>
      <c r="I151" s="29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</row>
    <row r="152" spans="1:35" s="17" customFormat="1" ht="15.75">
      <c r="A152" s="72"/>
      <c r="B152" s="118" t="s">
        <v>232</v>
      </c>
      <c r="C152" s="42"/>
      <c r="D152" s="47"/>
      <c r="E152" s="56"/>
      <c r="F152" s="39"/>
      <c r="G152" s="39"/>
      <c r="H152" s="40"/>
      <c r="I152" s="29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</row>
    <row r="153" spans="1:35" s="17" customFormat="1" ht="15.75">
      <c r="A153" s="72"/>
      <c r="B153" s="118" t="s">
        <v>233</v>
      </c>
      <c r="C153" s="42"/>
      <c r="D153" s="47"/>
      <c r="E153" s="56"/>
      <c r="F153" s="39"/>
      <c r="G153" s="39"/>
      <c r="H153" s="40"/>
      <c r="I153" s="29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</row>
    <row r="154" spans="1:35" s="17" customFormat="1" ht="15.75">
      <c r="A154" s="72"/>
      <c r="B154" s="170"/>
      <c r="C154" s="42"/>
      <c r="D154" s="47"/>
      <c r="E154" s="56"/>
      <c r="F154" s="39"/>
      <c r="G154" s="39"/>
      <c r="H154" s="40"/>
      <c r="I154" s="29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</row>
    <row r="155" spans="1:35" s="17" customFormat="1" ht="15.75">
      <c r="A155" s="72"/>
      <c r="B155" s="170"/>
      <c r="C155" s="42"/>
      <c r="D155" s="47"/>
      <c r="E155" s="56"/>
      <c r="F155" s="39"/>
      <c r="G155" s="39"/>
      <c r="H155" s="40"/>
      <c r="I155" s="29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</row>
    <row r="156" spans="1:35" s="17" customFormat="1" ht="15.75">
      <c r="A156" s="72"/>
      <c r="B156" s="170"/>
      <c r="C156" s="42"/>
      <c r="D156" s="47"/>
      <c r="E156" s="56"/>
      <c r="F156" s="39"/>
      <c r="G156" s="39"/>
      <c r="H156" s="40"/>
      <c r="I156" s="29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</row>
    <row r="157" spans="1:35" s="17" customFormat="1" ht="15.75">
      <c r="A157" s="72"/>
      <c r="B157" s="92" t="s">
        <v>191</v>
      </c>
      <c r="C157" s="42"/>
      <c r="D157" s="47"/>
      <c r="E157" s="56"/>
      <c r="F157" s="39"/>
      <c r="G157" s="39"/>
      <c r="H157" s="40"/>
      <c r="I157" s="29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</row>
    <row r="158" spans="1:35" s="17" customFormat="1" ht="15.75">
      <c r="A158" s="72"/>
      <c r="B158" s="118"/>
      <c r="C158" s="42"/>
      <c r="D158" s="47"/>
      <c r="E158" s="56"/>
      <c r="F158" s="39"/>
      <c r="G158" s="39"/>
      <c r="H158" s="40"/>
      <c r="I158" s="29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</row>
    <row r="159" spans="1:35" s="17" customFormat="1">
      <c r="A159" s="72">
        <v>2</v>
      </c>
      <c r="B159" s="118" t="s">
        <v>226</v>
      </c>
      <c r="C159" s="42">
        <v>1</v>
      </c>
      <c r="D159" s="47" t="s">
        <v>20</v>
      </c>
      <c r="E159" s="65" t="s">
        <v>83</v>
      </c>
      <c r="F159" s="136">
        <v>750000</v>
      </c>
      <c r="G159" s="136">
        <f>PRODUCT(F159*0.15)</f>
        <v>112500</v>
      </c>
      <c r="H159" s="137">
        <f>SUM(G159,F159)*C159</f>
        <v>862500</v>
      </c>
      <c r="I159" s="29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</row>
    <row r="160" spans="1:35" s="17" customFormat="1" ht="15.75">
      <c r="A160" s="72"/>
      <c r="B160" s="118"/>
      <c r="C160" s="42"/>
      <c r="D160" s="47"/>
      <c r="E160" s="56"/>
      <c r="F160" s="136"/>
      <c r="G160" s="136"/>
      <c r="H160" s="137"/>
      <c r="I160" s="29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</row>
    <row r="161" spans="1:35" s="17" customFormat="1">
      <c r="A161" s="72">
        <v>3</v>
      </c>
      <c r="B161" s="118" t="s">
        <v>227</v>
      </c>
      <c r="C161" s="42">
        <v>1</v>
      </c>
      <c r="D161" s="47" t="s">
        <v>20</v>
      </c>
      <c r="E161" s="65" t="s">
        <v>83</v>
      </c>
      <c r="F161" s="136">
        <v>85000</v>
      </c>
      <c r="G161" s="136">
        <f>PRODUCT(F161*0.15)</f>
        <v>12750</v>
      </c>
      <c r="H161" s="137">
        <f>SUM(G161,F161)*C161</f>
        <v>97750</v>
      </c>
      <c r="I161" s="29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</row>
    <row r="162" spans="1:35" s="17" customFormat="1" ht="15.75">
      <c r="A162" s="72"/>
      <c r="B162" s="118"/>
      <c r="C162" s="42"/>
      <c r="D162" s="47"/>
      <c r="E162" s="56"/>
      <c r="F162" s="78"/>
      <c r="G162" s="78"/>
      <c r="H162" s="137"/>
      <c r="I162" s="29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</row>
    <row r="163" spans="1:35" s="17" customFormat="1">
      <c r="A163" s="72">
        <v>4</v>
      </c>
      <c r="B163" s="118" t="s">
        <v>203</v>
      </c>
      <c r="C163" s="42">
        <v>2</v>
      </c>
      <c r="D163" s="47" t="s">
        <v>20</v>
      </c>
      <c r="E163" s="65" t="s">
        <v>83</v>
      </c>
      <c r="F163" s="136">
        <v>120000</v>
      </c>
      <c r="G163" s="136">
        <f>PRODUCT(F163*0.15)</f>
        <v>18000</v>
      </c>
      <c r="H163" s="137">
        <f>SUM(G163,F163)*C163</f>
        <v>276000</v>
      </c>
      <c r="I163" s="29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</row>
    <row r="164" spans="1:35" s="17" customFormat="1" ht="15.75">
      <c r="A164" s="72"/>
      <c r="B164" s="118" t="s">
        <v>192</v>
      </c>
      <c r="C164" s="42"/>
      <c r="D164" s="47"/>
      <c r="E164" s="56"/>
      <c r="F164" s="136"/>
      <c r="G164" s="136"/>
      <c r="H164" s="137">
        <f>SUM(G164,F164)*C164</f>
        <v>0</v>
      </c>
      <c r="I164" s="29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</row>
    <row r="165" spans="1:35" s="17" customFormat="1" ht="15.75">
      <c r="A165" s="72"/>
      <c r="B165" s="118"/>
      <c r="C165" s="42"/>
      <c r="D165" s="47"/>
      <c r="E165" s="56"/>
      <c r="F165" s="136"/>
      <c r="G165" s="136"/>
      <c r="H165" s="137"/>
      <c r="I165" s="29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</row>
    <row r="166" spans="1:35" s="17" customFormat="1" ht="15.75">
      <c r="A166" s="72">
        <v>5</v>
      </c>
      <c r="B166" s="118" t="s">
        <v>105</v>
      </c>
      <c r="C166" s="42" t="s">
        <v>48</v>
      </c>
      <c r="D166" s="47"/>
      <c r="E166" s="56"/>
      <c r="F166" s="136"/>
      <c r="G166" s="136"/>
      <c r="H166" s="137">
        <v>350000</v>
      </c>
      <c r="I166" s="29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</row>
    <row r="167" spans="1:35" s="17" customFormat="1" ht="15.75">
      <c r="A167" s="72"/>
      <c r="B167" s="118" t="s">
        <v>106</v>
      </c>
      <c r="C167" s="42"/>
      <c r="D167" s="47"/>
      <c r="E167" s="56"/>
      <c r="F167" s="81"/>
      <c r="G167" s="81"/>
      <c r="H167" s="137"/>
      <c r="I167" s="29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</row>
    <row r="168" spans="1:35" s="17" customFormat="1" ht="15.75">
      <c r="A168" s="72"/>
      <c r="B168" s="118"/>
      <c r="C168" s="75"/>
      <c r="D168" s="47"/>
      <c r="E168" s="56"/>
      <c r="F168" s="81"/>
      <c r="G168" s="81"/>
      <c r="I168" s="29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</row>
    <row r="169" spans="1:35" s="17" customFormat="1" ht="15.75">
      <c r="A169" s="72"/>
      <c r="B169" s="86"/>
      <c r="C169" s="102"/>
      <c r="D169" s="47"/>
      <c r="E169" s="56"/>
      <c r="F169" s="39"/>
      <c r="G169" s="39"/>
      <c r="H169" s="40"/>
      <c r="I169" s="29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</row>
    <row r="170" spans="1:35" s="17" customFormat="1" ht="15.75">
      <c r="A170" s="72"/>
      <c r="B170" s="86"/>
      <c r="C170" s="75"/>
      <c r="D170" s="47"/>
      <c r="E170" s="56"/>
      <c r="F170" s="39"/>
      <c r="G170" s="39"/>
      <c r="H170" s="40"/>
      <c r="I170" s="29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</row>
    <row r="171" spans="1:35" s="17" customFormat="1" ht="15.75">
      <c r="A171" s="72"/>
      <c r="B171" s="98"/>
      <c r="C171" s="75"/>
      <c r="D171" s="47"/>
      <c r="E171" s="56"/>
      <c r="F171" s="39"/>
      <c r="G171" s="39"/>
      <c r="H171" s="40"/>
      <c r="I171" s="29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</row>
    <row r="172" spans="1:35" ht="16.5" thickBot="1">
      <c r="A172" s="160"/>
      <c r="B172" s="161" t="s">
        <v>18</v>
      </c>
      <c r="C172" s="162"/>
      <c r="D172" s="163"/>
      <c r="E172" s="161"/>
      <c r="F172" s="164"/>
      <c r="G172" s="164"/>
      <c r="H172" s="165">
        <f>SUM(H128:H169)</f>
        <v>6876250</v>
      </c>
    </row>
    <row r="173" spans="1:35">
      <c r="C173" s="38"/>
    </row>
    <row r="174" spans="1:35">
      <c r="C174" s="38"/>
    </row>
    <row r="175" spans="1:35">
      <c r="C175" s="38"/>
    </row>
    <row r="176" spans="1:35">
      <c r="C176" s="38"/>
    </row>
    <row r="177" spans="3:3">
      <c r="C177" s="38"/>
    </row>
    <row r="178" spans="3:3">
      <c r="C178" s="38"/>
    </row>
    <row r="179" spans="3:3">
      <c r="C179" s="38"/>
    </row>
    <row r="180" spans="3:3">
      <c r="C180" s="38"/>
    </row>
    <row r="181" spans="3:3">
      <c r="C181" s="38"/>
    </row>
    <row r="182" spans="3:3">
      <c r="C182" s="38"/>
    </row>
    <row r="183" spans="3:3">
      <c r="C183" s="38"/>
    </row>
    <row r="184" spans="3:3">
      <c r="C184" s="38"/>
    </row>
    <row r="185" spans="3:3">
      <c r="C185" s="38"/>
    </row>
    <row r="186" spans="3:3">
      <c r="C186" s="38"/>
    </row>
    <row r="187" spans="3:3">
      <c r="C187" s="38"/>
    </row>
    <row r="188" spans="3:3">
      <c r="C188" s="38"/>
    </row>
    <row r="189" spans="3:3">
      <c r="C189" s="38"/>
    </row>
    <row r="190" spans="3:3">
      <c r="C190" s="38"/>
    </row>
    <row r="191" spans="3:3">
      <c r="C191" s="38"/>
    </row>
    <row r="192" spans="3:3">
      <c r="C192" s="38"/>
    </row>
    <row r="193" spans="3:3">
      <c r="C193" s="38"/>
    </row>
    <row r="194" spans="3:3">
      <c r="C194" s="38"/>
    </row>
    <row r="195" spans="3:3">
      <c r="C195" s="38"/>
    </row>
    <row r="196" spans="3:3">
      <c r="C196" s="38"/>
    </row>
    <row r="197" spans="3:3">
      <c r="C197" s="38"/>
    </row>
    <row r="198" spans="3:3">
      <c r="C198" s="38"/>
    </row>
    <row r="199" spans="3:3">
      <c r="C199" s="38"/>
    </row>
    <row r="200" spans="3:3">
      <c r="C200" s="38"/>
    </row>
    <row r="201" spans="3:3">
      <c r="C201" s="38"/>
    </row>
    <row r="202" spans="3:3">
      <c r="C202" s="38"/>
    </row>
    <row r="203" spans="3:3">
      <c r="C203" s="38"/>
    </row>
    <row r="204" spans="3:3">
      <c r="C204" s="38"/>
    </row>
    <row r="205" spans="3:3">
      <c r="C205" s="38"/>
    </row>
    <row r="206" spans="3:3">
      <c r="C206" s="38"/>
    </row>
    <row r="207" spans="3:3">
      <c r="C207" s="38"/>
    </row>
    <row r="208" spans="3:3">
      <c r="C208" s="38"/>
    </row>
    <row r="209" spans="3:3">
      <c r="C209" s="38"/>
    </row>
    <row r="210" spans="3:3">
      <c r="C210" s="38"/>
    </row>
    <row r="211" spans="3:3">
      <c r="C211" s="38"/>
    </row>
    <row r="212" spans="3:3">
      <c r="C212" s="38"/>
    </row>
    <row r="213" spans="3:3">
      <c r="C213" s="38"/>
    </row>
    <row r="214" spans="3:3">
      <c r="C214" s="38"/>
    </row>
    <row r="215" spans="3:3">
      <c r="C215" s="38"/>
    </row>
    <row r="216" spans="3:3">
      <c r="C216" s="38"/>
    </row>
    <row r="217" spans="3:3">
      <c r="C217" s="38"/>
    </row>
    <row r="218" spans="3:3">
      <c r="C218" s="38"/>
    </row>
    <row r="219" spans="3:3">
      <c r="C219" s="38"/>
    </row>
    <row r="220" spans="3:3">
      <c r="C220" s="38"/>
    </row>
    <row r="221" spans="3:3">
      <c r="C221" s="38"/>
    </row>
    <row r="222" spans="3:3">
      <c r="C222" s="38"/>
    </row>
    <row r="223" spans="3:3">
      <c r="C223" s="38"/>
    </row>
    <row r="224" spans="3:3">
      <c r="C224" s="38"/>
    </row>
    <row r="225" spans="3:3">
      <c r="C225" s="38"/>
    </row>
    <row r="226" spans="3:3">
      <c r="C226" s="38"/>
    </row>
    <row r="227" spans="3:3">
      <c r="C227" s="38"/>
    </row>
    <row r="228" spans="3:3">
      <c r="C228" s="38"/>
    </row>
    <row r="229" spans="3:3">
      <c r="C229" s="38"/>
    </row>
    <row r="230" spans="3:3">
      <c r="C230" s="38"/>
    </row>
    <row r="231" spans="3:3">
      <c r="C231" s="38"/>
    </row>
    <row r="232" spans="3:3">
      <c r="C232" s="38"/>
    </row>
    <row r="233" spans="3:3">
      <c r="C233" s="38"/>
    </row>
    <row r="234" spans="3:3">
      <c r="C234" s="38"/>
    </row>
    <row r="235" spans="3:3">
      <c r="C235" s="38"/>
    </row>
    <row r="236" spans="3:3">
      <c r="C236" s="38"/>
    </row>
    <row r="237" spans="3:3">
      <c r="C237" s="38"/>
    </row>
    <row r="238" spans="3:3">
      <c r="C238" s="38"/>
    </row>
    <row r="239" spans="3:3">
      <c r="C239" s="38"/>
    </row>
    <row r="240" spans="3:3">
      <c r="C240" s="38"/>
    </row>
    <row r="241" spans="3:3">
      <c r="C241" s="38"/>
    </row>
    <row r="242" spans="3:3">
      <c r="C242" s="38"/>
    </row>
    <row r="243" spans="3:3">
      <c r="C243" s="38"/>
    </row>
    <row r="244" spans="3:3">
      <c r="C244" s="38"/>
    </row>
    <row r="245" spans="3:3">
      <c r="C245" s="38"/>
    </row>
    <row r="246" spans="3:3">
      <c r="C246" s="38"/>
    </row>
    <row r="247" spans="3:3">
      <c r="C247" s="38"/>
    </row>
    <row r="248" spans="3:3">
      <c r="C248" s="38"/>
    </row>
    <row r="249" spans="3:3">
      <c r="C249" s="38"/>
    </row>
    <row r="250" spans="3:3">
      <c r="C250" s="38"/>
    </row>
    <row r="251" spans="3:3">
      <c r="C251" s="38"/>
    </row>
    <row r="252" spans="3:3">
      <c r="C252" s="38"/>
    </row>
    <row r="253" spans="3:3">
      <c r="C253" s="38"/>
    </row>
    <row r="254" spans="3:3">
      <c r="C254" s="38"/>
    </row>
    <row r="255" spans="3:3">
      <c r="C255" s="38"/>
    </row>
    <row r="256" spans="3:3">
      <c r="C256" s="38"/>
    </row>
    <row r="257" spans="3:3">
      <c r="C257" s="38"/>
    </row>
    <row r="258" spans="3:3">
      <c r="C258" s="38"/>
    </row>
    <row r="259" spans="3:3">
      <c r="C259" s="38"/>
    </row>
    <row r="260" spans="3:3">
      <c r="C260" s="38"/>
    </row>
    <row r="261" spans="3:3">
      <c r="C261" s="38"/>
    </row>
    <row r="262" spans="3:3">
      <c r="C262" s="38"/>
    </row>
    <row r="263" spans="3:3">
      <c r="C263" s="38"/>
    </row>
    <row r="264" spans="3:3">
      <c r="C264" s="38"/>
    </row>
    <row r="265" spans="3:3">
      <c r="C265" s="38"/>
    </row>
    <row r="266" spans="3:3">
      <c r="C266" s="38"/>
    </row>
    <row r="267" spans="3:3">
      <c r="C267" s="38"/>
    </row>
    <row r="268" spans="3:3">
      <c r="C268" s="38"/>
    </row>
    <row r="269" spans="3:3">
      <c r="C269" s="38"/>
    </row>
    <row r="270" spans="3:3">
      <c r="C270" s="38"/>
    </row>
    <row r="271" spans="3:3">
      <c r="C271" s="38"/>
    </row>
    <row r="272" spans="3:3">
      <c r="C272" s="38"/>
    </row>
    <row r="273" spans="3:3">
      <c r="C273" s="38"/>
    </row>
    <row r="274" spans="3:3">
      <c r="C274" s="38"/>
    </row>
    <row r="275" spans="3:3">
      <c r="C275" s="38"/>
    </row>
    <row r="276" spans="3:3">
      <c r="C276" s="38"/>
    </row>
    <row r="277" spans="3:3">
      <c r="C277" s="38"/>
    </row>
    <row r="278" spans="3:3">
      <c r="C278" s="38"/>
    </row>
    <row r="279" spans="3:3">
      <c r="C279" s="38"/>
    </row>
    <row r="280" spans="3:3">
      <c r="C280" s="38"/>
    </row>
    <row r="281" spans="3:3">
      <c r="C281" s="38"/>
    </row>
    <row r="282" spans="3:3">
      <c r="C282" s="38"/>
    </row>
    <row r="283" spans="3:3">
      <c r="C283" s="38"/>
    </row>
    <row r="284" spans="3:3">
      <c r="C284" s="38"/>
    </row>
    <row r="285" spans="3:3">
      <c r="C285" s="38"/>
    </row>
    <row r="286" spans="3:3">
      <c r="C286" s="38"/>
    </row>
    <row r="287" spans="3:3">
      <c r="C287" s="38"/>
    </row>
    <row r="288" spans="3:3">
      <c r="C288" s="38"/>
    </row>
    <row r="289" spans="3:3">
      <c r="C289" s="38"/>
    </row>
    <row r="290" spans="3:3">
      <c r="C290" s="38"/>
    </row>
    <row r="291" spans="3:3">
      <c r="C291" s="38"/>
    </row>
    <row r="292" spans="3:3">
      <c r="C292" s="38"/>
    </row>
    <row r="293" spans="3:3">
      <c r="C293" s="38"/>
    </row>
    <row r="294" spans="3:3">
      <c r="C294" s="38"/>
    </row>
    <row r="295" spans="3:3">
      <c r="C295" s="38"/>
    </row>
    <row r="296" spans="3:3">
      <c r="C296" s="38"/>
    </row>
    <row r="297" spans="3:3">
      <c r="C297" s="38"/>
    </row>
    <row r="298" spans="3:3">
      <c r="C298" s="38"/>
    </row>
    <row r="299" spans="3:3">
      <c r="C299" s="38"/>
    </row>
    <row r="300" spans="3:3">
      <c r="C300" s="38"/>
    </row>
    <row r="301" spans="3:3">
      <c r="C301" s="38"/>
    </row>
    <row r="302" spans="3:3">
      <c r="C302" s="38"/>
    </row>
    <row r="303" spans="3:3">
      <c r="C303" s="38"/>
    </row>
    <row r="304" spans="3:3">
      <c r="C304" s="38"/>
    </row>
    <row r="305" spans="3:3">
      <c r="C305" s="38"/>
    </row>
    <row r="306" spans="3:3">
      <c r="C306" s="38"/>
    </row>
    <row r="307" spans="3:3">
      <c r="C307" s="38"/>
    </row>
    <row r="308" spans="3:3">
      <c r="C308" s="38"/>
    </row>
    <row r="309" spans="3:3">
      <c r="C309" s="38"/>
    </row>
    <row r="310" spans="3:3">
      <c r="C310" s="38"/>
    </row>
    <row r="311" spans="3:3">
      <c r="C311" s="38"/>
    </row>
    <row r="312" spans="3:3">
      <c r="C312" s="38"/>
    </row>
    <row r="313" spans="3:3">
      <c r="C313" s="38"/>
    </row>
    <row r="314" spans="3:3">
      <c r="C314" s="38"/>
    </row>
    <row r="315" spans="3:3">
      <c r="C315" s="38"/>
    </row>
    <row r="316" spans="3:3">
      <c r="C316" s="38"/>
    </row>
    <row r="317" spans="3:3">
      <c r="C317" s="38"/>
    </row>
    <row r="318" spans="3:3">
      <c r="C318" s="38"/>
    </row>
    <row r="319" spans="3:3">
      <c r="C319" s="38"/>
    </row>
    <row r="320" spans="3:3">
      <c r="C320" s="38"/>
    </row>
    <row r="321" spans="3:3">
      <c r="C321" s="38"/>
    </row>
    <row r="322" spans="3:3">
      <c r="C322" s="38"/>
    </row>
    <row r="323" spans="3:3">
      <c r="C323" s="38"/>
    </row>
    <row r="324" spans="3:3">
      <c r="C324" s="38"/>
    </row>
    <row r="325" spans="3:3">
      <c r="C325" s="38"/>
    </row>
    <row r="326" spans="3:3">
      <c r="C326" s="38"/>
    </row>
    <row r="327" spans="3:3">
      <c r="C327" s="38"/>
    </row>
    <row r="328" spans="3:3">
      <c r="C328" s="38"/>
    </row>
    <row r="329" spans="3:3">
      <c r="C329" s="38"/>
    </row>
    <row r="330" spans="3:3">
      <c r="C330" s="38"/>
    </row>
    <row r="331" spans="3:3">
      <c r="C331" s="38"/>
    </row>
    <row r="332" spans="3:3">
      <c r="C332" s="38"/>
    </row>
    <row r="333" spans="3:3">
      <c r="C333" s="38"/>
    </row>
    <row r="334" spans="3:3">
      <c r="C334" s="38"/>
    </row>
    <row r="335" spans="3:3">
      <c r="C335" s="38"/>
    </row>
    <row r="336" spans="3:3">
      <c r="C336" s="38"/>
    </row>
    <row r="337" spans="3:3">
      <c r="C337" s="38"/>
    </row>
    <row r="338" spans="3:3">
      <c r="C338" s="38"/>
    </row>
    <row r="339" spans="3:3">
      <c r="C339" s="38"/>
    </row>
    <row r="340" spans="3:3">
      <c r="C340" s="38"/>
    </row>
    <row r="341" spans="3:3">
      <c r="C341" s="38"/>
    </row>
    <row r="342" spans="3:3">
      <c r="C342" s="38"/>
    </row>
    <row r="343" spans="3:3">
      <c r="C343" s="38"/>
    </row>
    <row r="344" spans="3:3">
      <c r="C344" s="38"/>
    </row>
    <row r="345" spans="3:3">
      <c r="C345" s="38"/>
    </row>
    <row r="346" spans="3:3">
      <c r="C346" s="38"/>
    </row>
    <row r="347" spans="3:3">
      <c r="C347" s="38"/>
    </row>
    <row r="348" spans="3:3">
      <c r="C348" s="38"/>
    </row>
    <row r="349" spans="3:3">
      <c r="C349" s="38"/>
    </row>
    <row r="350" spans="3:3">
      <c r="C350" s="38"/>
    </row>
    <row r="351" spans="3:3">
      <c r="C351" s="38"/>
    </row>
    <row r="352" spans="3:3">
      <c r="C352" s="38"/>
    </row>
    <row r="353" spans="3:3">
      <c r="C353" s="38"/>
    </row>
  </sheetData>
  <sheetProtection selectLockedCells="1"/>
  <dataConsolidate/>
  <mergeCells count="1">
    <mergeCell ref="A1:B2"/>
  </mergeCells>
  <pageMargins left="0.59055118110236204" right="0.39370078740157499" top="0.59055118110236204" bottom="0.39370078740157499" header="0.196850393700787" footer="0.196850393700787"/>
  <pageSetup paperSize="9" scale="58" orientation="portrait" r:id="rId1"/>
  <headerFooter alignWithMargins="0"/>
  <rowBreaks count="4" manualBreakCount="4">
    <brk id="33" max="7" man="1"/>
    <brk id="57" max="7" man="1"/>
    <brk id="89" max="7" man="1"/>
    <brk id="121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319"/>
  <sheetViews>
    <sheetView showZeros="0" view="pageBreakPreview" zoomScaleNormal="70" zoomScaleSheetLayoutView="100" workbookViewId="0">
      <selection activeCell="B105" sqref="B105"/>
    </sheetView>
  </sheetViews>
  <sheetFormatPr defaultColWidth="7.109375" defaultRowHeight="15"/>
  <cols>
    <col min="1" max="1" width="6.77734375" style="10" customWidth="1"/>
    <col min="2" max="2" width="50.77734375" style="1" customWidth="1"/>
    <col min="3" max="3" width="8.5546875" style="93" customWidth="1"/>
    <col min="4" max="4" width="5.6640625" style="36" customWidth="1"/>
    <col min="5" max="5" width="15.109375" style="1" customWidth="1"/>
    <col min="6" max="6" width="12.88671875" style="37" bestFit="1" customWidth="1"/>
    <col min="7" max="7" width="10.109375" style="37" customWidth="1"/>
    <col min="8" max="8" width="15.6640625" style="37" bestFit="1" customWidth="1"/>
    <col min="9" max="35" width="7.109375" style="38" customWidth="1"/>
    <col min="36" max="16384" width="7.109375" style="1"/>
  </cols>
  <sheetData>
    <row r="1" spans="1:35" ht="15" customHeight="1">
      <c r="A1" s="555" t="s">
        <v>204</v>
      </c>
      <c r="B1" s="555"/>
      <c r="C1" s="38"/>
    </row>
    <row r="2" spans="1:35" ht="15" customHeight="1">
      <c r="A2" s="555"/>
      <c r="B2" s="555"/>
      <c r="C2" s="38"/>
    </row>
    <row r="3" spans="1:35" ht="15.75">
      <c r="A3" s="171"/>
      <c r="B3" s="172"/>
      <c r="C3" s="38"/>
    </row>
    <row r="4" spans="1:35" ht="15.75">
      <c r="A4" s="35" t="s">
        <v>119</v>
      </c>
      <c r="C4" s="38"/>
    </row>
    <row r="5" spans="1:35" s="17" customFormat="1" ht="15.75" thickBot="1">
      <c r="A5" s="11"/>
      <c r="B5" s="12"/>
      <c r="C5" s="148"/>
      <c r="D5" s="13"/>
      <c r="E5" s="14"/>
      <c r="F5" s="15"/>
      <c r="G5" s="15"/>
      <c r="H5" s="15"/>
      <c r="I5" s="14"/>
      <c r="J5" s="16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s="17" customFormat="1" ht="15.75">
      <c r="A6" s="18"/>
      <c r="B6" s="84"/>
      <c r="C6" s="19"/>
      <c r="D6" s="20"/>
      <c r="E6" s="49"/>
      <c r="F6" s="21"/>
      <c r="G6" s="21"/>
      <c r="H6" s="22"/>
      <c r="I6" s="14"/>
      <c r="J6" s="16"/>
      <c r="K6" s="4"/>
      <c r="L6" s="4"/>
      <c r="M6" s="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s="17" customFormat="1" ht="15" customHeight="1">
      <c r="A7" s="23"/>
      <c r="B7" s="14"/>
      <c r="C7" s="24"/>
      <c r="D7" s="25"/>
      <c r="E7" s="50"/>
      <c r="F7" s="2" t="s">
        <v>0</v>
      </c>
      <c r="G7" s="2" t="s">
        <v>0</v>
      </c>
      <c r="H7" s="5" t="s">
        <v>1</v>
      </c>
      <c r="I7" s="4"/>
      <c r="J7" s="16"/>
      <c r="K7" s="6"/>
      <c r="L7" s="7"/>
      <c r="M7" s="6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s="17" customFormat="1" ht="15.75">
      <c r="A8" s="8" t="s">
        <v>4</v>
      </c>
      <c r="B8" s="4" t="s">
        <v>2</v>
      </c>
      <c r="C8" s="2" t="s">
        <v>5</v>
      </c>
      <c r="D8" s="2" t="s">
        <v>9</v>
      </c>
      <c r="E8" s="50" t="s">
        <v>23</v>
      </c>
      <c r="F8" s="2" t="s">
        <v>6</v>
      </c>
      <c r="G8" s="2" t="s">
        <v>7</v>
      </c>
      <c r="H8" s="5" t="s">
        <v>8</v>
      </c>
      <c r="I8" s="4"/>
      <c r="J8" s="16"/>
      <c r="K8" s="4"/>
      <c r="L8" s="4"/>
      <c r="M8" s="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s="17" customFormat="1" ht="16.5" thickBot="1">
      <c r="A9" s="26"/>
      <c r="B9" s="85"/>
      <c r="C9" s="27"/>
      <c r="D9" s="28"/>
      <c r="E9" s="51"/>
      <c r="F9" s="3" t="s">
        <v>3</v>
      </c>
      <c r="G9" s="3" t="s">
        <v>3</v>
      </c>
      <c r="H9" s="9" t="s">
        <v>3</v>
      </c>
      <c r="I9" s="14"/>
      <c r="J9" s="29"/>
      <c r="K9" s="12"/>
      <c r="L9" s="12"/>
      <c r="M9" s="12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7" customFormat="1" ht="15.75">
      <c r="A10" s="149"/>
      <c r="B10" s="55"/>
      <c r="C10" s="30"/>
      <c r="D10" s="41"/>
      <c r="E10" s="52"/>
      <c r="F10" s="39"/>
      <c r="G10" s="39"/>
      <c r="H10" s="40"/>
      <c r="I10" s="2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7" customFormat="1" ht="15.75">
      <c r="A11" s="72" t="s">
        <v>154</v>
      </c>
      <c r="B11" s="114" t="s">
        <v>155</v>
      </c>
      <c r="C11" s="74"/>
      <c r="D11" s="47"/>
      <c r="E11" s="56"/>
      <c r="F11" s="39"/>
      <c r="G11" s="39"/>
      <c r="H11" s="40"/>
      <c r="I11" s="2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s="17" customFormat="1" ht="15.75">
      <c r="A12" s="72"/>
      <c r="B12" s="114" t="s">
        <v>85</v>
      </c>
      <c r="C12" s="74"/>
      <c r="D12" s="47"/>
      <c r="E12" s="56"/>
      <c r="F12" s="39"/>
      <c r="G12" s="39"/>
      <c r="H12" s="40"/>
      <c r="I12" s="29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17" customFormat="1" ht="15.75">
      <c r="A13" s="72"/>
      <c r="B13" s="61"/>
      <c r="C13" s="74"/>
      <c r="D13" s="47"/>
      <c r="E13" s="56"/>
      <c r="F13" s="39"/>
      <c r="G13" s="39"/>
      <c r="H13" s="40"/>
      <c r="I13" s="29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17" customFormat="1" ht="15.75">
      <c r="A14" s="72"/>
      <c r="B14" s="61" t="s">
        <v>157</v>
      </c>
      <c r="C14" s="74"/>
      <c r="D14" s="66"/>
      <c r="E14" s="126"/>
      <c r="F14" s="39"/>
      <c r="G14" s="39"/>
      <c r="H14" s="40"/>
      <c r="I14" s="29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17" customFormat="1">
      <c r="A15" s="72"/>
      <c r="B15" s="61" t="s">
        <v>158</v>
      </c>
      <c r="C15" s="102"/>
      <c r="D15" s="47"/>
      <c r="E15" s="67"/>
      <c r="F15" s="39"/>
      <c r="G15" s="39"/>
      <c r="H15" s="40"/>
      <c r="I15" s="29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7" customFormat="1" ht="19.5" customHeight="1">
      <c r="A16" s="72"/>
      <c r="B16" s="61" t="s">
        <v>159</v>
      </c>
      <c r="C16" s="74"/>
      <c r="D16" s="47"/>
      <c r="E16" s="103"/>
      <c r="F16" s="39"/>
      <c r="G16" s="39"/>
      <c r="H16" s="40"/>
      <c r="I16" s="29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17" customFormat="1" ht="15.75">
      <c r="A17" s="72"/>
      <c r="B17" s="61" t="s">
        <v>160</v>
      </c>
      <c r="C17" s="74"/>
      <c r="D17" s="47"/>
      <c r="E17" s="56"/>
      <c r="F17" s="39"/>
      <c r="G17" s="39"/>
      <c r="H17" s="40"/>
      <c r="I17" s="29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17" customFormat="1" ht="15.75">
      <c r="A18" s="72"/>
      <c r="B18" s="61"/>
      <c r="C18" s="102"/>
      <c r="D18" s="47"/>
      <c r="E18" s="56"/>
      <c r="F18" s="39"/>
      <c r="G18" s="39"/>
      <c r="H18" s="40"/>
      <c r="I18" s="29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17" customFormat="1" ht="15.75">
      <c r="A19" s="72">
        <v>1</v>
      </c>
      <c r="B19" s="61" t="s">
        <v>156</v>
      </c>
      <c r="C19" s="102">
        <v>1250</v>
      </c>
      <c r="D19" s="47" t="s">
        <v>21</v>
      </c>
      <c r="E19" s="56" t="s">
        <v>195</v>
      </c>
      <c r="F19" s="136">
        <v>2200</v>
      </c>
      <c r="G19" s="136">
        <f>PRODUCT(F19*0.15)</f>
        <v>330</v>
      </c>
      <c r="H19" s="137">
        <f>SUM(G19,F19)*C19</f>
        <v>3162500</v>
      </c>
      <c r="I19" s="29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17" customFormat="1" ht="15.75">
      <c r="A20" s="72"/>
      <c r="B20" s="61" t="s">
        <v>67</v>
      </c>
      <c r="C20" s="102"/>
      <c r="D20" s="47"/>
      <c r="E20" s="56"/>
      <c r="F20" s="39"/>
      <c r="G20" s="39"/>
      <c r="H20" s="40"/>
      <c r="I20" s="29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17" customFormat="1" ht="15.75">
      <c r="A21" s="72">
        <v>2</v>
      </c>
      <c r="B21" s="61" t="s">
        <v>161</v>
      </c>
      <c r="C21" s="102"/>
      <c r="D21" s="47"/>
      <c r="E21" s="56"/>
      <c r="F21" s="39"/>
      <c r="G21" s="39"/>
      <c r="H21" s="40"/>
      <c r="I21" s="29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17" customFormat="1" ht="15.75">
      <c r="A22" s="72"/>
      <c r="B22" s="61" t="s">
        <v>162</v>
      </c>
      <c r="C22" s="102">
        <v>1</v>
      </c>
      <c r="D22" s="47" t="s">
        <v>14</v>
      </c>
      <c r="E22" s="56" t="s">
        <v>74</v>
      </c>
      <c r="F22" s="136"/>
      <c r="G22" s="136"/>
      <c r="H22" s="137">
        <v>300000</v>
      </c>
      <c r="I22" s="29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17" customFormat="1" ht="15.75">
      <c r="A23" s="72"/>
      <c r="B23" s="61"/>
      <c r="C23" s="102"/>
      <c r="D23" s="47"/>
      <c r="E23" s="56"/>
      <c r="F23" s="136"/>
      <c r="G23" s="136"/>
      <c r="H23" s="137"/>
      <c r="I23" s="29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17" customFormat="1" ht="15.75">
      <c r="A24" s="72">
        <v>9</v>
      </c>
      <c r="B24" s="61" t="s">
        <v>105</v>
      </c>
      <c r="C24" s="102"/>
      <c r="D24" s="47"/>
      <c r="E24" s="56"/>
      <c r="F24" s="39"/>
      <c r="G24" s="39"/>
      <c r="H24" s="40"/>
      <c r="I24" s="29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s="17" customFormat="1" ht="15.75">
      <c r="A25" s="72"/>
      <c r="B25" s="61" t="s">
        <v>106</v>
      </c>
      <c r="C25" s="102">
        <v>1</v>
      </c>
      <c r="D25" s="47" t="s">
        <v>14</v>
      </c>
      <c r="E25" s="56"/>
      <c r="F25" s="39"/>
      <c r="G25" s="39"/>
      <c r="H25" s="137">
        <v>150000</v>
      </c>
      <c r="I25" s="29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7" customFormat="1" ht="15.75">
      <c r="A26" s="72"/>
      <c r="B26" s="124"/>
      <c r="C26" s="102"/>
      <c r="D26" s="47"/>
      <c r="E26" s="56"/>
      <c r="F26" s="39"/>
      <c r="G26" s="39"/>
      <c r="H26" s="40"/>
      <c r="I26" s="29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s="17" customFormat="1" ht="15.75">
      <c r="A27" s="72"/>
      <c r="B27" s="74"/>
      <c r="C27" s="102"/>
      <c r="D27" s="47"/>
      <c r="E27" s="56"/>
      <c r="F27" s="39"/>
      <c r="G27" s="39"/>
      <c r="H27" s="40"/>
      <c r="I27" s="29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s="17" customFormat="1" ht="15.75">
      <c r="A28" s="72"/>
      <c r="B28" s="119"/>
      <c r="C28" s="102"/>
      <c r="D28" s="47"/>
      <c r="E28" s="56"/>
      <c r="F28" s="39"/>
      <c r="G28" s="39"/>
      <c r="H28" s="40"/>
      <c r="I28" s="29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s="17" customFormat="1" ht="15.75">
      <c r="A29" s="72"/>
      <c r="B29" s="121"/>
      <c r="C29" s="102"/>
      <c r="D29" s="47"/>
      <c r="E29" s="56"/>
      <c r="F29" s="39"/>
      <c r="G29" s="39"/>
      <c r="H29" s="40"/>
      <c r="I29" s="2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s="17" customFormat="1" ht="15.75">
      <c r="A30" s="72"/>
      <c r="B30" s="118"/>
      <c r="C30" s="102"/>
      <c r="D30" s="47"/>
      <c r="E30" s="56"/>
      <c r="F30" s="39"/>
      <c r="G30" s="39"/>
      <c r="H30" s="40"/>
      <c r="I30" s="29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s="17" customFormat="1" ht="15.75">
      <c r="A31" s="72"/>
      <c r="B31" s="118"/>
      <c r="C31" s="102"/>
      <c r="D31" s="47"/>
      <c r="E31" s="56"/>
      <c r="F31" s="39"/>
      <c r="G31" s="39"/>
      <c r="H31" s="40"/>
      <c r="I31" s="2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s="17" customFormat="1" ht="15.75">
      <c r="A32" s="72"/>
      <c r="B32" s="118"/>
      <c r="C32" s="102"/>
      <c r="D32" s="47"/>
      <c r="E32" s="56"/>
      <c r="F32" s="39"/>
      <c r="G32" s="39"/>
      <c r="H32" s="40"/>
      <c r="I32" s="2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s="17" customFormat="1" ht="15.75">
      <c r="A33" s="72"/>
      <c r="B33" s="118"/>
      <c r="C33" s="102"/>
      <c r="D33" s="47"/>
      <c r="E33" s="56"/>
      <c r="F33" s="39"/>
      <c r="G33" s="39"/>
      <c r="H33" s="40"/>
      <c r="I33" s="29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s="17" customFormat="1" ht="15.75">
      <c r="A34" s="72"/>
      <c r="B34" s="118"/>
      <c r="C34" s="102"/>
      <c r="D34" s="47"/>
      <c r="E34" s="56"/>
      <c r="F34" s="39"/>
      <c r="G34" s="39"/>
      <c r="H34" s="40"/>
      <c r="I34" s="29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s="17" customFormat="1" ht="15.75">
      <c r="A35" s="72"/>
      <c r="B35" s="118"/>
      <c r="C35" s="65"/>
      <c r="D35" s="47"/>
      <c r="E35" s="56"/>
      <c r="F35" s="39"/>
      <c r="G35" s="39"/>
      <c r="H35" s="40"/>
      <c r="I35" s="29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s="17" customFormat="1" ht="15.75">
      <c r="A36" s="72"/>
      <c r="B36" s="74"/>
      <c r="C36" s="65"/>
      <c r="D36" s="47"/>
      <c r="E36" s="56"/>
      <c r="F36" s="39"/>
      <c r="G36" s="39"/>
      <c r="H36" s="40"/>
      <c r="I36" s="29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7" customFormat="1" ht="15.75">
      <c r="A37" s="72"/>
      <c r="B37" s="119"/>
      <c r="C37" s="65"/>
      <c r="D37" s="47"/>
      <c r="E37" s="55"/>
      <c r="F37" s="39"/>
      <c r="G37" s="39"/>
      <c r="H37" s="40"/>
      <c r="I37" s="29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s="17" customFormat="1" ht="15.75">
      <c r="A38" s="72"/>
      <c r="B38" s="118"/>
      <c r="C38" s="65"/>
      <c r="D38" s="47"/>
      <c r="E38" s="56"/>
      <c r="F38" s="39"/>
      <c r="G38" s="39"/>
      <c r="H38" s="40"/>
      <c r="I38" s="29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s="17" customFormat="1" ht="15.75">
      <c r="A39" s="72"/>
      <c r="B39" s="118"/>
      <c r="C39" s="65"/>
      <c r="D39" s="47"/>
      <c r="E39" s="56"/>
      <c r="F39" s="39"/>
      <c r="G39" s="39"/>
      <c r="H39" s="40"/>
      <c r="I39" s="29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s="17" customFormat="1" ht="15.75">
      <c r="A40" s="150"/>
      <c r="B40" s="54"/>
      <c r="C40" s="42"/>
      <c r="D40" s="47"/>
      <c r="E40" s="56"/>
      <c r="F40" s="39"/>
      <c r="G40" s="39"/>
      <c r="H40" s="40"/>
      <c r="I40" s="29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6.5" thickBot="1">
      <c r="A41" s="151"/>
      <c r="B41" s="53" t="s">
        <v>18</v>
      </c>
      <c r="C41" s="43"/>
      <c r="D41" s="44"/>
      <c r="E41" s="53"/>
      <c r="F41" s="46"/>
      <c r="G41" s="46"/>
      <c r="H41" s="152">
        <f>SUM(H13:H29)</f>
        <v>3612500</v>
      </c>
    </row>
    <row r="42" spans="1:35" s="17" customFormat="1" ht="16.5" thickTop="1">
      <c r="A42" s="150"/>
      <c r="B42" s="56"/>
      <c r="C42" s="42"/>
      <c r="D42" s="47"/>
      <c r="E42" s="56"/>
      <c r="F42" s="39"/>
      <c r="G42" s="39"/>
      <c r="H42" s="153"/>
      <c r="I42" s="29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s="17" customFormat="1" ht="15.75">
      <c r="A43" s="70"/>
      <c r="B43" s="74"/>
      <c r="C43" s="61"/>
      <c r="D43" s="47"/>
      <c r="E43" s="56"/>
      <c r="F43" s="39"/>
      <c r="G43" s="39"/>
      <c r="H43" s="40"/>
      <c r="I43" s="29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s="17" customFormat="1" ht="15.75">
      <c r="A44" s="72" t="s">
        <v>163</v>
      </c>
      <c r="B44" s="125" t="s">
        <v>164</v>
      </c>
      <c r="C44" s="61"/>
      <c r="D44" s="47"/>
      <c r="E44" s="109"/>
      <c r="F44" s="39"/>
      <c r="G44" s="39"/>
      <c r="H44" s="40"/>
      <c r="I44" s="29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s="17" customFormat="1">
      <c r="A45" s="70"/>
      <c r="B45" s="74"/>
      <c r="C45" s="61"/>
      <c r="D45" s="47"/>
      <c r="E45" s="109"/>
      <c r="F45" s="39"/>
      <c r="G45" s="39"/>
      <c r="H45" s="40"/>
      <c r="I45" s="29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s="17" customFormat="1">
      <c r="A46" s="71"/>
      <c r="B46" s="61" t="s">
        <v>176</v>
      </c>
      <c r="C46" s="102"/>
      <c r="D46" s="47"/>
      <c r="E46" s="67"/>
      <c r="F46" s="39"/>
      <c r="G46" s="39"/>
      <c r="H46" s="40"/>
      <c r="I46" s="29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s="17" customFormat="1">
      <c r="A47" s="71"/>
      <c r="B47" s="61" t="s">
        <v>177</v>
      </c>
      <c r="C47" s="102"/>
      <c r="D47" s="47"/>
      <c r="E47" s="67"/>
      <c r="F47" s="39"/>
      <c r="G47" s="39"/>
      <c r="H47" s="40"/>
      <c r="I47" s="29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s="17" customFormat="1">
      <c r="A48" s="71"/>
      <c r="B48" s="61"/>
      <c r="C48" s="102"/>
      <c r="D48" s="47"/>
      <c r="E48" s="78"/>
      <c r="F48" s="39"/>
      <c r="G48" s="39"/>
      <c r="H48" s="40"/>
      <c r="I48" s="29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s="17" customFormat="1" ht="15.75">
      <c r="A49" s="71">
        <v>1</v>
      </c>
      <c r="B49" s="89" t="s">
        <v>235</v>
      </c>
      <c r="C49" s="78">
        <v>1</v>
      </c>
      <c r="D49" s="47" t="s">
        <v>22</v>
      </c>
      <c r="E49" s="75" t="s">
        <v>178</v>
      </c>
      <c r="F49" s="81">
        <v>600000</v>
      </c>
      <c r="G49" s="81">
        <f>PRODUCT(F49,0.2)</f>
        <v>120000</v>
      </c>
      <c r="H49" s="133">
        <f>SUM(G49,F49)*C49</f>
        <v>720000</v>
      </c>
      <c r="I49" s="29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s="17" customFormat="1" ht="30">
      <c r="A50" s="71"/>
      <c r="B50" s="174" t="s">
        <v>236</v>
      </c>
      <c r="C50" s="78"/>
      <c r="D50" s="47"/>
      <c r="E50" s="79"/>
      <c r="F50" s="138"/>
      <c r="G50" s="138"/>
      <c r="H50" s="139"/>
      <c r="I50" s="29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s="17" customFormat="1">
      <c r="A51" s="71"/>
      <c r="B51" s="89" t="s">
        <v>237</v>
      </c>
      <c r="C51" s="78"/>
      <c r="D51" s="47"/>
      <c r="E51" s="55"/>
      <c r="F51" s="138"/>
      <c r="G51" s="138"/>
      <c r="H51" s="139"/>
      <c r="I51" s="29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s="17" customFormat="1" ht="15.75">
      <c r="A52" s="71"/>
      <c r="B52" s="89"/>
      <c r="C52" s="78"/>
      <c r="D52" s="47"/>
      <c r="E52" s="56"/>
      <c r="F52" s="138"/>
      <c r="G52" s="138"/>
      <c r="H52" s="139"/>
      <c r="I52" s="29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s="17" customFormat="1" ht="15.75">
      <c r="A53" s="71">
        <v>2</v>
      </c>
      <c r="B53" s="89" t="s">
        <v>165</v>
      </c>
      <c r="C53" s="78">
        <v>50</v>
      </c>
      <c r="D53" s="47" t="s">
        <v>21</v>
      </c>
      <c r="E53" s="56" t="s">
        <v>148</v>
      </c>
      <c r="F53" s="81">
        <v>4024.9999999999995</v>
      </c>
      <c r="G53" s="81">
        <f>PRODUCT(F53,0.2)</f>
        <v>805</v>
      </c>
      <c r="H53" s="133">
        <f>SUM(G53,F53)*C53</f>
        <v>241500</v>
      </c>
      <c r="I53" s="29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s="17" customFormat="1">
      <c r="A54" s="71"/>
      <c r="B54" s="89"/>
      <c r="C54" s="78"/>
      <c r="D54" s="47"/>
      <c r="E54" s="109"/>
      <c r="F54" s="81"/>
      <c r="G54" s="138"/>
      <c r="H54" s="139"/>
      <c r="I54" s="29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s="17" customFormat="1" ht="15.75">
      <c r="A55" s="71">
        <v>3</v>
      </c>
      <c r="B55" s="89" t="s">
        <v>166</v>
      </c>
      <c r="C55" s="78">
        <v>1</v>
      </c>
      <c r="D55" s="47" t="s">
        <v>20</v>
      </c>
      <c r="E55" s="56"/>
      <c r="F55" s="81">
        <v>3610.9999999999995</v>
      </c>
      <c r="G55" s="81">
        <f>PRODUCT(F55,0.2)</f>
        <v>722.19999999999993</v>
      </c>
      <c r="H55" s="133">
        <f>SUM(G55,F55)*C55</f>
        <v>4333.2</v>
      </c>
      <c r="I55" s="2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1:35" s="17" customFormat="1">
      <c r="A56" s="71"/>
      <c r="B56" s="89"/>
      <c r="C56" s="78"/>
      <c r="D56" s="47"/>
      <c r="E56" s="109"/>
      <c r="F56" s="81"/>
      <c r="G56" s="81"/>
      <c r="H56" s="133"/>
      <c r="I56" s="2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s="17" customFormat="1">
      <c r="A57" s="71">
        <v>4</v>
      </c>
      <c r="B57" s="89" t="s">
        <v>167</v>
      </c>
      <c r="C57" s="78">
        <v>3</v>
      </c>
      <c r="D57" s="47" t="s">
        <v>20</v>
      </c>
      <c r="E57" s="55"/>
      <c r="F57" s="81">
        <v>12074.999999999998</v>
      </c>
      <c r="G57" s="81">
        <f>PRODUCT(F57,0.2)</f>
        <v>2414.9999999999995</v>
      </c>
      <c r="H57" s="133">
        <f>SUM(G57,F57)*C57</f>
        <v>43469.999999999993</v>
      </c>
      <c r="I57" s="29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s="17" customFormat="1">
      <c r="A58" s="71"/>
      <c r="B58" s="89"/>
      <c r="C58" s="78"/>
      <c r="D58" s="47"/>
      <c r="E58" s="109"/>
      <c r="F58" s="81"/>
      <c r="G58" s="81"/>
      <c r="H58" s="139"/>
      <c r="I58" s="29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s="17" customFormat="1" ht="15.75">
      <c r="A59" s="71">
        <v>5</v>
      </c>
      <c r="B59" s="89" t="s">
        <v>168</v>
      </c>
      <c r="C59" s="78">
        <v>3</v>
      </c>
      <c r="D59" s="47" t="s">
        <v>20</v>
      </c>
      <c r="E59" s="56"/>
      <c r="F59" s="81">
        <v>1311</v>
      </c>
      <c r="G59" s="81">
        <f>PRODUCT(F59,0.2)</f>
        <v>262.2</v>
      </c>
      <c r="H59" s="133">
        <f>SUM(G59,F59)*C59</f>
        <v>4719.6000000000004</v>
      </c>
      <c r="I59" s="29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s="17" customFormat="1" ht="15.75">
      <c r="A60" s="71"/>
      <c r="B60" s="89"/>
      <c r="C60" s="78"/>
      <c r="D60" s="47"/>
      <c r="E60" s="56"/>
      <c r="F60" s="81"/>
      <c r="G60" s="77"/>
      <c r="H60" s="140"/>
      <c r="I60" s="29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s="17" customFormat="1" ht="15.75">
      <c r="A61" s="71">
        <v>6</v>
      </c>
      <c r="B61" s="89" t="s">
        <v>169</v>
      </c>
      <c r="C61" s="78">
        <v>30</v>
      </c>
      <c r="D61" s="47" t="s">
        <v>20</v>
      </c>
      <c r="E61" s="56"/>
      <c r="F61" s="81">
        <v>3610.9999999999995</v>
      </c>
      <c r="G61" s="81">
        <f>PRODUCT(F61,0.2)</f>
        <v>722.19999999999993</v>
      </c>
      <c r="H61" s="133">
        <f>SUM(G61,F61)*C61</f>
        <v>129996</v>
      </c>
      <c r="I61" s="29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s="17" customFormat="1">
      <c r="A62" s="71"/>
      <c r="B62" s="89"/>
      <c r="C62" s="78"/>
      <c r="D62" s="47"/>
      <c r="E62" s="55"/>
      <c r="F62" s="81"/>
      <c r="G62" s="81"/>
      <c r="H62" s="139"/>
      <c r="I62" s="29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s="17" customFormat="1" ht="15.75">
      <c r="A63" s="71">
        <v>7</v>
      </c>
      <c r="B63" s="89" t="s">
        <v>170</v>
      </c>
      <c r="C63" s="78">
        <v>1</v>
      </c>
      <c r="D63" s="47" t="s">
        <v>20</v>
      </c>
      <c r="E63" s="56"/>
      <c r="F63" s="81">
        <v>327.75</v>
      </c>
      <c r="G63" s="81">
        <f>PRODUCT(F63,0.2)</f>
        <v>65.55</v>
      </c>
      <c r="H63" s="133">
        <f>SUM(G63,F63)*C63</f>
        <v>393.3</v>
      </c>
      <c r="I63" s="29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s="17" customFormat="1" ht="15.75">
      <c r="A64" s="71"/>
      <c r="B64" s="89"/>
      <c r="C64" s="78"/>
      <c r="D64" s="47"/>
      <c r="E64" s="56"/>
      <c r="F64" s="81"/>
      <c r="G64" s="81"/>
      <c r="H64" s="133"/>
      <c r="I64" s="29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s="17" customFormat="1" ht="15.75">
      <c r="A65" s="71">
        <v>8</v>
      </c>
      <c r="B65" s="89" t="s">
        <v>171</v>
      </c>
      <c r="C65" s="78">
        <v>1</v>
      </c>
      <c r="D65" s="47" t="s">
        <v>20</v>
      </c>
      <c r="E65" s="56"/>
      <c r="F65" s="81">
        <v>12304.999999999998</v>
      </c>
      <c r="G65" s="81">
        <f>PRODUCT(F65,0.2)</f>
        <v>2461</v>
      </c>
      <c r="H65" s="133">
        <f>SUM(G65,F65)*C65</f>
        <v>14765.999999999998</v>
      </c>
      <c r="I65" s="29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s="17" customFormat="1" ht="15.75">
      <c r="A66" s="71"/>
      <c r="B66" s="89"/>
      <c r="C66" s="78"/>
      <c r="D66" s="47"/>
      <c r="E66" s="56"/>
      <c r="F66" s="81"/>
      <c r="G66" s="81"/>
      <c r="H66" s="133"/>
      <c r="I66" s="29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s="17" customFormat="1">
      <c r="A67" s="71">
        <v>9</v>
      </c>
      <c r="B67" s="89" t="s">
        <v>172</v>
      </c>
      <c r="C67" s="78">
        <v>2</v>
      </c>
      <c r="D67" s="47" t="s">
        <v>20</v>
      </c>
      <c r="E67" s="55"/>
      <c r="F67" s="81">
        <v>8625</v>
      </c>
      <c r="G67" s="81">
        <f>PRODUCT(F67,0.2)</f>
        <v>1725</v>
      </c>
      <c r="H67" s="133">
        <f>SUM(G67,F67)*C67</f>
        <v>20700</v>
      </c>
      <c r="I67" s="29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s="17" customFormat="1" ht="15.75">
      <c r="A68" s="71"/>
      <c r="B68" s="89"/>
      <c r="C68" s="78"/>
      <c r="D68" s="47"/>
      <c r="E68" s="56"/>
      <c r="F68" s="81"/>
      <c r="G68" s="81"/>
      <c r="H68" s="139"/>
      <c r="I68" s="29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s="17" customFormat="1" ht="15.75">
      <c r="A69" s="127">
        <v>10</v>
      </c>
      <c r="B69" s="89" t="s">
        <v>196</v>
      </c>
      <c r="C69" s="78"/>
      <c r="D69" s="47" t="s">
        <v>14</v>
      </c>
      <c r="E69" s="56"/>
      <c r="F69" s="81"/>
      <c r="G69" s="81"/>
      <c r="H69" s="133">
        <v>300000</v>
      </c>
      <c r="I69" s="29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s="17" customFormat="1" ht="15.75">
      <c r="A70" s="127"/>
      <c r="B70" s="89"/>
      <c r="C70" s="78"/>
      <c r="D70" s="47"/>
      <c r="E70" s="56"/>
      <c r="F70" s="138"/>
      <c r="G70" s="138"/>
      <c r="H70" s="139"/>
      <c r="I70" s="29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s="17" customFormat="1" ht="15.75">
      <c r="A71" s="127">
        <v>11</v>
      </c>
      <c r="B71" s="89" t="s">
        <v>173</v>
      </c>
      <c r="C71" s="78"/>
      <c r="D71" s="47" t="s">
        <v>14</v>
      </c>
      <c r="E71" s="56"/>
      <c r="F71" s="81"/>
      <c r="G71" s="81"/>
      <c r="H71" s="133">
        <v>350000</v>
      </c>
      <c r="I71" s="29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s="17" customFormat="1" ht="15.75">
      <c r="A72" s="127"/>
      <c r="B72" s="89"/>
      <c r="C72" s="78"/>
      <c r="D72" s="47"/>
      <c r="E72" s="56"/>
      <c r="F72" s="81"/>
      <c r="G72" s="81"/>
      <c r="H72" s="141"/>
      <c r="I72" s="29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s="17" customFormat="1" ht="15.75">
      <c r="A73" s="127">
        <v>12</v>
      </c>
      <c r="B73" s="89" t="s">
        <v>197</v>
      </c>
      <c r="C73" s="78"/>
      <c r="D73" s="47"/>
      <c r="E73" s="56"/>
      <c r="F73" s="81"/>
      <c r="G73" s="81"/>
      <c r="H73" s="141"/>
      <c r="I73" s="29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s="17" customFormat="1">
      <c r="A74" s="127"/>
      <c r="B74" s="89" t="s">
        <v>198</v>
      </c>
      <c r="C74" s="78"/>
      <c r="D74" s="47" t="s">
        <v>14</v>
      </c>
      <c r="E74" s="60"/>
      <c r="F74" s="81"/>
      <c r="G74" s="81"/>
      <c r="H74" s="133">
        <v>100000</v>
      </c>
      <c r="I74" s="29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s="17" customFormat="1" ht="15.75">
      <c r="A75" s="71"/>
      <c r="B75" s="89"/>
      <c r="C75" s="78"/>
      <c r="D75" s="47"/>
      <c r="E75" s="56"/>
      <c r="F75" s="81"/>
      <c r="G75" s="81"/>
      <c r="H75" s="141"/>
      <c r="I75" s="29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s="17" customFormat="1" ht="15.75">
      <c r="A76" s="71">
        <v>13</v>
      </c>
      <c r="B76" s="89" t="s">
        <v>174</v>
      </c>
      <c r="C76" s="78"/>
      <c r="D76" s="47" t="s">
        <v>14</v>
      </c>
      <c r="E76" s="56"/>
      <c r="F76" s="81"/>
      <c r="G76" s="81"/>
      <c r="H76" s="133">
        <v>150000</v>
      </c>
      <c r="I76" s="29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s="17" customFormat="1" ht="15.75">
      <c r="A77" s="71"/>
      <c r="B77" s="89"/>
      <c r="C77" s="78"/>
      <c r="D77" s="47"/>
      <c r="E77" s="56"/>
      <c r="F77" s="81"/>
      <c r="G77" s="81"/>
      <c r="H77" s="141"/>
      <c r="I77" s="29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1:35" s="17" customFormat="1" ht="15.75">
      <c r="A78" s="71">
        <v>14</v>
      </c>
      <c r="B78" s="89" t="s">
        <v>175</v>
      </c>
      <c r="C78" s="78"/>
      <c r="D78" s="47" t="s">
        <v>14</v>
      </c>
      <c r="E78" s="56"/>
      <c r="F78" s="81"/>
      <c r="G78" s="81"/>
      <c r="H78" s="133">
        <v>75000</v>
      </c>
      <c r="I78" s="29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s="17" customFormat="1" ht="15.75">
      <c r="A79" s="71"/>
      <c r="B79" s="61"/>
      <c r="C79" s="142"/>
      <c r="D79" s="47"/>
      <c r="E79" s="56"/>
      <c r="F79" s="81"/>
      <c r="G79" s="81"/>
      <c r="H79" s="141"/>
      <c r="I79" s="29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s="17" customFormat="1" ht="15.75">
      <c r="A80" s="71"/>
      <c r="B80" s="61"/>
      <c r="C80" s="142"/>
      <c r="D80" s="47"/>
      <c r="E80" s="56"/>
      <c r="F80" s="81"/>
      <c r="G80" s="81"/>
      <c r="H80" s="141"/>
      <c r="I80" s="29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s="17" customFormat="1" ht="15.75">
      <c r="A81" s="71"/>
      <c r="B81" s="61"/>
      <c r="C81" s="142"/>
      <c r="D81" s="47"/>
      <c r="E81" s="56"/>
      <c r="F81" s="81"/>
      <c r="G81" s="81"/>
      <c r="H81" s="141"/>
      <c r="I81" s="29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s="17" customFormat="1" ht="15.75">
      <c r="A82" s="71"/>
      <c r="B82" s="61"/>
      <c r="C82" s="142"/>
      <c r="D82" s="47"/>
      <c r="E82" s="56"/>
      <c r="F82" s="81"/>
      <c r="G82" s="81"/>
      <c r="H82" s="141"/>
      <c r="I82" s="29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s="17" customFormat="1" ht="15.75">
      <c r="A83" s="71"/>
      <c r="B83" s="61"/>
      <c r="C83" s="142"/>
      <c r="D83" s="47"/>
      <c r="E83" s="56"/>
      <c r="F83" s="81"/>
      <c r="G83" s="81"/>
      <c r="H83" s="141"/>
      <c r="I83" s="29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s="17" customFormat="1" ht="15.75">
      <c r="A84" s="71"/>
      <c r="B84" s="61"/>
      <c r="C84" s="142"/>
      <c r="D84" s="47"/>
      <c r="E84" s="56"/>
      <c r="F84" s="81"/>
      <c r="G84" s="81"/>
      <c r="H84" s="141"/>
      <c r="I84" s="29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s="17" customFormat="1" ht="15.75">
      <c r="A85" s="71"/>
      <c r="B85" s="61"/>
      <c r="C85" s="61"/>
      <c r="D85" s="47"/>
      <c r="E85" s="56"/>
      <c r="F85" s="39"/>
      <c r="G85" s="39"/>
      <c r="H85" s="40"/>
      <c r="I85" s="29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s="17" customFormat="1" ht="15.75">
      <c r="A86" s="71"/>
      <c r="B86" s="118"/>
      <c r="C86" s="61"/>
      <c r="D86" s="47"/>
      <c r="E86" s="56"/>
      <c r="F86" s="39"/>
      <c r="G86" s="39"/>
      <c r="H86" s="40"/>
      <c r="I86" s="29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s="17" customFormat="1" ht="15.75">
      <c r="A87" s="71"/>
      <c r="B87" s="118"/>
      <c r="C87" s="61"/>
      <c r="D87" s="47"/>
      <c r="E87" s="56"/>
      <c r="F87" s="39"/>
      <c r="G87" s="39"/>
      <c r="H87" s="40"/>
      <c r="I87" s="29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s="17" customFormat="1" ht="15.75">
      <c r="A88" s="71"/>
      <c r="B88" s="118"/>
      <c r="C88" s="61"/>
      <c r="D88" s="47"/>
      <c r="E88" s="56"/>
      <c r="F88" s="39"/>
      <c r="G88" s="39"/>
      <c r="H88" s="40"/>
      <c r="I88" s="29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s="17" customFormat="1" ht="15.75">
      <c r="A89" s="70"/>
      <c r="B89" s="118"/>
      <c r="C89" s="61"/>
      <c r="D89" s="47"/>
      <c r="E89" s="56"/>
      <c r="F89" s="39"/>
      <c r="G89" s="39"/>
      <c r="H89" s="40"/>
      <c r="I89" s="29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s="17" customFormat="1" ht="15.75">
      <c r="A90" s="70"/>
      <c r="B90" s="90"/>
      <c r="C90" s="61"/>
      <c r="D90" s="47"/>
      <c r="E90" s="56"/>
      <c r="F90" s="39"/>
      <c r="G90" s="39"/>
      <c r="H90" s="40"/>
      <c r="I90" s="29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ht="16.5" thickBot="1">
      <c r="A91" s="154"/>
      <c r="B91" s="53" t="s">
        <v>18</v>
      </c>
      <c r="C91" s="43"/>
      <c r="D91" s="76"/>
      <c r="E91" s="53"/>
      <c r="F91" s="46"/>
      <c r="G91" s="46"/>
      <c r="H91" s="152">
        <f>SUM(H47:H78)</f>
        <v>2154878.0999999996</v>
      </c>
    </row>
    <row r="92" spans="1:35" s="38" customFormat="1" ht="16.5" thickTop="1">
      <c r="A92" s="71"/>
      <c r="B92" s="61"/>
      <c r="C92" s="142"/>
      <c r="D92" s="47"/>
      <c r="E92" s="56"/>
      <c r="F92" s="81"/>
      <c r="G92" s="81"/>
      <c r="H92" s="141"/>
    </row>
    <row r="93" spans="1:35" s="38" customFormat="1" ht="15.75">
      <c r="A93" s="71"/>
      <c r="B93" s="61"/>
      <c r="C93" s="142"/>
      <c r="D93" s="47"/>
      <c r="E93" s="56"/>
      <c r="F93" s="81"/>
      <c r="G93" s="81"/>
      <c r="H93" s="141"/>
    </row>
    <row r="94" spans="1:35" s="38" customFormat="1" ht="15.75">
      <c r="A94" s="72" t="s">
        <v>199</v>
      </c>
      <c r="B94" s="125" t="s">
        <v>200</v>
      </c>
      <c r="C94" s="142"/>
      <c r="D94" s="47"/>
      <c r="E94" s="169" t="s">
        <v>201</v>
      </c>
      <c r="F94" s="81"/>
      <c r="G94" s="81"/>
      <c r="H94" s="141"/>
    </row>
    <row r="95" spans="1:35" s="38" customFormat="1" ht="15.75">
      <c r="A95" s="72"/>
      <c r="B95" s="125"/>
      <c r="C95" s="142"/>
      <c r="D95" s="47"/>
      <c r="E95" s="169" t="s">
        <v>202</v>
      </c>
      <c r="F95" s="81"/>
      <c r="G95" s="81"/>
      <c r="H95" s="141"/>
    </row>
    <row r="96" spans="1:35" s="38" customFormat="1" ht="15.75">
      <c r="A96" s="71"/>
      <c r="B96" s="61"/>
      <c r="C96" s="142"/>
      <c r="D96" s="47"/>
      <c r="E96" s="169"/>
      <c r="F96" s="81"/>
      <c r="G96" s="81"/>
      <c r="H96" s="141"/>
    </row>
    <row r="97" spans="1:35" s="38" customFormat="1" ht="15.75">
      <c r="A97" s="71">
        <v>1</v>
      </c>
      <c r="B97" s="61" t="s">
        <v>238</v>
      </c>
      <c r="C97" s="132">
        <v>1</v>
      </c>
      <c r="D97" s="47" t="s">
        <v>20</v>
      </c>
      <c r="E97" s="64" t="s">
        <v>234</v>
      </c>
      <c r="F97" s="81">
        <v>7500000</v>
      </c>
      <c r="G97" s="81">
        <f>PRODUCT(F97,0.15)</f>
        <v>1125000</v>
      </c>
      <c r="H97" s="133">
        <f>SUM(G97,F97)*C97</f>
        <v>8625000</v>
      </c>
    </row>
    <row r="98" spans="1:35" s="38" customFormat="1" ht="15.75">
      <c r="A98" s="71"/>
      <c r="B98" s="61"/>
      <c r="C98" s="142"/>
      <c r="D98" s="47"/>
      <c r="E98" s="129"/>
      <c r="F98" s="81"/>
      <c r="G98" s="81"/>
      <c r="H98" s="141"/>
    </row>
    <row r="99" spans="1:35" s="38" customFormat="1" ht="15.75">
      <c r="A99" s="71"/>
      <c r="B99" s="61"/>
      <c r="C99" s="142"/>
      <c r="D99" s="47"/>
      <c r="E99" s="129"/>
      <c r="F99" s="81"/>
      <c r="G99" s="81"/>
      <c r="H99" s="141"/>
    </row>
    <row r="100" spans="1:35" s="38" customFormat="1" ht="15.75">
      <c r="A100" s="71"/>
      <c r="B100" s="61"/>
      <c r="C100" s="132"/>
      <c r="D100" s="47"/>
      <c r="E100" s="56"/>
      <c r="F100" s="81"/>
      <c r="G100" s="81"/>
      <c r="H100" s="133"/>
    </row>
    <row r="101" spans="1:35" s="38" customFormat="1" ht="15.75">
      <c r="A101" s="71"/>
      <c r="B101" s="61"/>
      <c r="C101" s="142"/>
      <c r="D101" s="47"/>
      <c r="E101" s="56"/>
      <c r="F101" s="81"/>
      <c r="G101" s="81"/>
      <c r="H101" s="141"/>
    </row>
    <row r="102" spans="1:35" s="38" customFormat="1" ht="15.75">
      <c r="A102" s="71"/>
      <c r="B102" s="61"/>
      <c r="C102" s="142"/>
      <c r="D102" s="47"/>
      <c r="E102" s="56"/>
      <c r="F102" s="81"/>
      <c r="G102" s="81"/>
      <c r="H102" s="141"/>
    </row>
    <row r="103" spans="1:35" s="38" customFormat="1" ht="15.75">
      <c r="A103" s="71"/>
      <c r="B103" s="61"/>
      <c r="C103" s="142"/>
      <c r="D103" s="47"/>
      <c r="E103" s="56"/>
      <c r="F103" s="81"/>
      <c r="G103" s="81"/>
      <c r="H103" s="141"/>
    </row>
    <row r="104" spans="1:35" s="38" customFormat="1" ht="15.75">
      <c r="A104" s="71"/>
      <c r="B104" s="61"/>
      <c r="C104" s="142"/>
      <c r="D104" s="47"/>
      <c r="E104" s="56"/>
      <c r="F104" s="81"/>
      <c r="G104" s="81"/>
      <c r="H104" s="141"/>
    </row>
    <row r="105" spans="1:35" s="38" customFormat="1" ht="15.75">
      <c r="A105" s="71"/>
      <c r="B105" s="61"/>
      <c r="C105" s="142"/>
      <c r="D105" s="47"/>
      <c r="E105" s="56"/>
      <c r="F105" s="81"/>
      <c r="G105" s="81"/>
      <c r="H105" s="141"/>
    </row>
    <row r="106" spans="1:35" s="38" customFormat="1" ht="15.75">
      <c r="A106" s="71"/>
      <c r="B106" s="61"/>
      <c r="C106" s="142"/>
      <c r="D106" s="47"/>
      <c r="E106" s="56"/>
      <c r="F106" s="81"/>
      <c r="G106" s="81"/>
      <c r="H106" s="141"/>
    </row>
    <row r="107" spans="1:35" s="36" customFormat="1" ht="15.75">
      <c r="A107" s="71"/>
      <c r="B107" s="61"/>
      <c r="C107" s="142"/>
      <c r="D107" s="47"/>
      <c r="E107" s="56"/>
      <c r="F107" s="81"/>
      <c r="G107" s="81"/>
      <c r="H107" s="141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36" customFormat="1" ht="15.75">
      <c r="A108" s="71"/>
      <c r="B108" s="61"/>
      <c r="C108" s="142"/>
      <c r="D108" s="47"/>
      <c r="E108" s="56"/>
      <c r="F108" s="81"/>
      <c r="G108" s="81"/>
      <c r="H108" s="141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36" customFormat="1" ht="15.75">
      <c r="A109" s="71"/>
      <c r="B109" s="61"/>
      <c r="C109" s="142"/>
      <c r="D109" s="47"/>
      <c r="E109" s="56"/>
      <c r="F109" s="81"/>
      <c r="G109" s="81"/>
      <c r="H109" s="141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36" customFormat="1" ht="15.75">
      <c r="A110" s="71"/>
      <c r="B110" s="61"/>
      <c r="C110" s="142"/>
      <c r="D110" s="47"/>
      <c r="E110" s="56"/>
      <c r="F110" s="81"/>
      <c r="G110" s="81"/>
      <c r="H110" s="141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36" customFormat="1" ht="15.75">
      <c r="A111" s="71"/>
      <c r="B111" s="61"/>
      <c r="C111" s="142"/>
      <c r="D111" s="47"/>
      <c r="E111" s="56"/>
      <c r="F111" s="81"/>
      <c r="G111" s="81"/>
      <c r="H111" s="141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36" customFormat="1" ht="15.75">
      <c r="A112" s="71"/>
      <c r="B112" s="61"/>
      <c r="C112" s="142"/>
      <c r="D112" s="47"/>
      <c r="E112" s="56"/>
      <c r="F112" s="81"/>
      <c r="G112" s="81"/>
      <c r="H112" s="141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36" customFormat="1" ht="15.75">
      <c r="A113" s="71"/>
      <c r="B113" s="61"/>
      <c r="C113" s="142"/>
      <c r="D113" s="47"/>
      <c r="E113" s="56"/>
      <c r="F113" s="81"/>
      <c r="G113" s="81"/>
      <c r="H113" s="141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36" customFormat="1" ht="15.75">
      <c r="A114" s="71"/>
      <c r="B114" s="61"/>
      <c r="C114" s="142"/>
      <c r="D114" s="47"/>
      <c r="E114" s="56"/>
      <c r="F114" s="81"/>
      <c r="G114" s="81"/>
      <c r="H114" s="141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36" customFormat="1" ht="15.75">
      <c r="A115" s="71"/>
      <c r="B115" s="61"/>
      <c r="C115" s="142"/>
      <c r="D115" s="47"/>
      <c r="E115" s="56"/>
      <c r="F115" s="81"/>
      <c r="G115" s="81"/>
      <c r="H115" s="141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36" customFormat="1" ht="15.75">
      <c r="A116" s="71"/>
      <c r="B116" s="61"/>
      <c r="C116" s="142"/>
      <c r="D116" s="47"/>
      <c r="E116" s="56"/>
      <c r="F116" s="81"/>
      <c r="G116" s="81"/>
      <c r="H116" s="141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36" customFormat="1" ht="15.75">
      <c r="A117" s="71"/>
      <c r="B117" s="61"/>
      <c r="C117" s="142"/>
      <c r="D117" s="47"/>
      <c r="E117" s="56"/>
      <c r="F117" s="81"/>
      <c r="G117" s="81"/>
      <c r="H117" s="141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s="36" customFormat="1" ht="15.75">
      <c r="A118" s="71"/>
      <c r="B118" s="61"/>
      <c r="C118" s="142"/>
      <c r="D118" s="47"/>
      <c r="E118" s="56"/>
      <c r="F118" s="81"/>
      <c r="G118" s="81"/>
      <c r="H118" s="141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</row>
    <row r="119" spans="1:35" s="36" customFormat="1" ht="15.75">
      <c r="A119" s="71"/>
      <c r="B119" s="61"/>
      <c r="C119" s="142"/>
      <c r="D119" s="47"/>
      <c r="E119" s="56"/>
      <c r="F119" s="81"/>
      <c r="G119" s="81"/>
      <c r="H119" s="141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</row>
    <row r="120" spans="1:35" s="36" customFormat="1" ht="15.75">
      <c r="A120" s="71"/>
      <c r="B120" s="61"/>
      <c r="C120" s="142"/>
      <c r="D120" s="47"/>
      <c r="E120" s="56"/>
      <c r="F120" s="81"/>
      <c r="G120" s="81"/>
      <c r="H120" s="141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</row>
    <row r="121" spans="1:35" s="36" customFormat="1" ht="15.75">
      <c r="A121" s="71"/>
      <c r="B121" s="61"/>
      <c r="C121" s="142"/>
      <c r="D121" s="47"/>
      <c r="E121" s="56"/>
      <c r="F121" s="81"/>
      <c r="G121" s="81"/>
      <c r="H121" s="141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</row>
    <row r="122" spans="1:35" s="36" customFormat="1" ht="15.75">
      <c r="A122" s="71"/>
      <c r="B122" s="61"/>
      <c r="C122" s="142"/>
      <c r="D122" s="47"/>
      <c r="E122" s="56"/>
      <c r="F122" s="81"/>
      <c r="G122" s="81"/>
      <c r="H122" s="141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</row>
    <row r="123" spans="1:35" s="36" customFormat="1" ht="15.75">
      <c r="A123" s="71"/>
      <c r="B123" s="61"/>
      <c r="C123" s="142"/>
      <c r="D123" s="47"/>
      <c r="E123" s="56"/>
      <c r="F123" s="81"/>
      <c r="G123" s="81"/>
      <c r="H123" s="166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</row>
    <row r="124" spans="1:35" s="36" customFormat="1" ht="16.5" thickBot="1">
      <c r="A124" s="167"/>
      <c r="B124" s="161" t="s">
        <v>18</v>
      </c>
      <c r="C124" s="161"/>
      <c r="D124" s="161"/>
      <c r="E124" s="161"/>
      <c r="F124" s="161"/>
      <c r="G124" s="161"/>
      <c r="H124" s="168">
        <f>SUM(H94:H111)</f>
        <v>8625000</v>
      </c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</row>
    <row r="125" spans="1:35" s="36" customFormat="1" ht="15.75">
      <c r="A125" s="143"/>
      <c r="B125" s="134"/>
      <c r="C125" s="111"/>
      <c r="D125" s="66"/>
      <c r="E125" s="112"/>
      <c r="F125" s="144"/>
      <c r="G125" s="144"/>
      <c r="H125" s="145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</row>
    <row r="126" spans="1:35" s="36" customFormat="1" ht="15.75">
      <c r="A126" s="143"/>
      <c r="B126" s="134"/>
      <c r="C126" s="111"/>
      <c r="D126" s="66"/>
      <c r="E126" s="112"/>
      <c r="F126" s="144"/>
      <c r="G126" s="144"/>
      <c r="H126" s="145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</row>
    <row r="127" spans="1:35" s="36" customFormat="1" ht="15.75">
      <c r="A127" s="143"/>
      <c r="B127" s="134"/>
      <c r="C127" s="111"/>
      <c r="D127" s="66"/>
      <c r="E127" s="112"/>
      <c r="F127" s="144"/>
      <c r="G127" s="144"/>
      <c r="H127" s="145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</row>
    <row r="128" spans="1:35" s="36" customFormat="1" ht="15.75">
      <c r="A128" s="143"/>
      <c r="B128" s="134"/>
      <c r="C128" s="111"/>
      <c r="D128" s="66"/>
      <c r="E128" s="112"/>
      <c r="F128" s="144"/>
      <c r="G128" s="144"/>
      <c r="H128" s="145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</row>
    <row r="129" spans="1:35" s="36" customFormat="1" ht="15.75">
      <c r="A129" s="143"/>
      <c r="B129" s="134"/>
      <c r="C129" s="111"/>
      <c r="D129" s="66"/>
      <c r="E129" s="112"/>
      <c r="F129" s="144"/>
      <c r="G129" s="144"/>
      <c r="H129" s="145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</row>
    <row r="130" spans="1:35" s="36" customFormat="1" ht="15.75">
      <c r="A130" s="143"/>
      <c r="B130" s="134"/>
      <c r="C130" s="111"/>
      <c r="D130" s="66"/>
      <c r="E130" s="112"/>
      <c r="F130" s="144"/>
      <c r="G130" s="144"/>
      <c r="H130" s="145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</row>
    <row r="131" spans="1:35" s="36" customFormat="1" ht="15.75">
      <c r="A131" s="143"/>
      <c r="B131" s="134"/>
      <c r="C131" s="111"/>
      <c r="D131" s="66"/>
      <c r="E131" s="112"/>
      <c r="F131" s="144"/>
      <c r="G131" s="144"/>
      <c r="H131" s="145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</row>
    <row r="132" spans="1:35" s="36" customFormat="1">
      <c r="A132" s="146"/>
      <c r="B132" s="38"/>
      <c r="C132" s="38"/>
      <c r="D132" s="13"/>
      <c r="E132" s="38"/>
      <c r="F132" s="147"/>
      <c r="G132" s="147"/>
      <c r="H132" s="14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</row>
    <row r="133" spans="1:35" s="36" customFormat="1">
      <c r="A133" s="10"/>
      <c r="B133" s="1"/>
      <c r="C133" s="38"/>
      <c r="E133" s="1"/>
      <c r="F133" s="37"/>
      <c r="G133" s="37"/>
      <c r="H133" s="3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</row>
    <row r="134" spans="1:35" s="36" customFormat="1">
      <c r="A134" s="10"/>
      <c r="B134" s="1"/>
      <c r="C134" s="38"/>
      <c r="E134" s="1"/>
      <c r="F134" s="37"/>
      <c r="G134" s="37"/>
      <c r="H134" s="3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</row>
    <row r="135" spans="1:35" s="36" customFormat="1">
      <c r="A135" s="10"/>
      <c r="B135" s="1"/>
      <c r="C135" s="38"/>
      <c r="E135" s="1"/>
      <c r="F135" s="37"/>
      <c r="G135" s="37"/>
      <c r="H135" s="3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</row>
    <row r="136" spans="1:35" s="36" customFormat="1">
      <c r="A136" s="10"/>
      <c r="B136" s="1"/>
      <c r="C136" s="38"/>
      <c r="E136" s="1"/>
      <c r="F136" s="37"/>
      <c r="G136" s="37"/>
      <c r="H136" s="3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</row>
    <row r="137" spans="1:35" s="36" customFormat="1">
      <c r="A137" s="10"/>
      <c r="B137" s="1"/>
      <c r="C137" s="38"/>
      <c r="E137" s="1"/>
      <c r="F137" s="37"/>
      <c r="G137" s="37"/>
      <c r="H137" s="3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</row>
    <row r="138" spans="1:35" s="36" customFormat="1">
      <c r="A138" s="10"/>
      <c r="B138" s="1"/>
      <c r="C138" s="38"/>
      <c r="E138" s="1"/>
      <c r="F138" s="37"/>
      <c r="G138" s="37"/>
      <c r="H138" s="3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</row>
    <row r="139" spans="1:35" s="36" customFormat="1">
      <c r="A139" s="10"/>
      <c r="B139" s="1"/>
      <c r="C139" s="38"/>
      <c r="E139" s="1"/>
      <c r="F139" s="37"/>
      <c r="G139" s="37"/>
      <c r="H139" s="3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</row>
    <row r="140" spans="1:35" s="36" customFormat="1">
      <c r="A140" s="10"/>
      <c r="B140" s="1"/>
      <c r="C140" s="38"/>
      <c r="E140" s="1"/>
      <c r="F140" s="37"/>
      <c r="G140" s="37"/>
      <c r="H140" s="3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</row>
    <row r="141" spans="1:35" s="36" customFormat="1">
      <c r="A141" s="10"/>
      <c r="B141" s="1"/>
      <c r="C141" s="38"/>
      <c r="E141" s="1"/>
      <c r="F141" s="37"/>
      <c r="G141" s="37"/>
      <c r="H141" s="3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</row>
    <row r="142" spans="1:35" s="36" customFormat="1">
      <c r="A142" s="10"/>
      <c r="B142" s="1"/>
      <c r="C142" s="38"/>
      <c r="E142" s="1"/>
      <c r="F142" s="37"/>
      <c r="G142" s="37"/>
      <c r="H142" s="3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</row>
    <row r="143" spans="1:35" s="36" customFormat="1">
      <c r="A143" s="10"/>
      <c r="B143" s="1"/>
      <c r="C143" s="38"/>
      <c r="E143" s="1"/>
      <c r="F143" s="37"/>
      <c r="G143" s="37"/>
      <c r="H143" s="3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</row>
    <row r="144" spans="1:35" s="36" customFormat="1">
      <c r="A144" s="10"/>
      <c r="B144" s="1"/>
      <c r="C144" s="38"/>
      <c r="E144" s="1"/>
      <c r="F144" s="37"/>
      <c r="G144" s="37"/>
      <c r="H144" s="3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</row>
    <row r="145" spans="1:35" s="36" customFormat="1">
      <c r="A145" s="10"/>
      <c r="B145" s="1"/>
      <c r="C145" s="38"/>
      <c r="E145" s="1"/>
      <c r="F145" s="37"/>
      <c r="G145" s="37"/>
      <c r="H145" s="3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</row>
    <row r="146" spans="1:35" s="36" customFormat="1">
      <c r="A146" s="10"/>
      <c r="B146" s="1"/>
      <c r="C146" s="38"/>
      <c r="E146" s="1"/>
      <c r="F146" s="37"/>
      <c r="G146" s="37"/>
      <c r="H146" s="3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</row>
    <row r="147" spans="1:35" s="36" customFormat="1">
      <c r="A147" s="10"/>
      <c r="B147" s="1"/>
      <c r="C147" s="38"/>
      <c r="E147" s="1"/>
      <c r="F147" s="37"/>
      <c r="G147" s="37"/>
      <c r="H147" s="3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</row>
    <row r="148" spans="1:35" s="36" customFormat="1">
      <c r="A148" s="10"/>
      <c r="B148" s="1"/>
      <c r="C148" s="38"/>
      <c r="E148" s="1"/>
      <c r="F148" s="37"/>
      <c r="G148" s="37"/>
      <c r="H148" s="3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</row>
    <row r="149" spans="1:35" s="36" customFormat="1">
      <c r="A149" s="10"/>
      <c r="B149" s="1"/>
      <c r="C149" s="38"/>
      <c r="E149" s="1"/>
      <c r="F149" s="37"/>
      <c r="G149" s="37"/>
      <c r="H149" s="3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</row>
    <row r="150" spans="1:35" s="36" customFormat="1">
      <c r="A150" s="10"/>
      <c r="B150" s="1"/>
      <c r="C150" s="38"/>
      <c r="E150" s="1"/>
      <c r="F150" s="37"/>
      <c r="G150" s="37"/>
      <c r="H150" s="3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</row>
    <row r="151" spans="1:35" s="36" customFormat="1">
      <c r="A151" s="10"/>
      <c r="B151" s="1"/>
      <c r="C151" s="38"/>
      <c r="E151" s="1"/>
      <c r="F151" s="37"/>
      <c r="G151" s="37"/>
      <c r="H151" s="3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</row>
    <row r="152" spans="1:35" s="36" customFormat="1">
      <c r="A152" s="10"/>
      <c r="B152" s="1"/>
      <c r="C152" s="38"/>
      <c r="E152" s="1"/>
      <c r="F152" s="37"/>
      <c r="G152" s="37"/>
      <c r="H152" s="3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</row>
    <row r="153" spans="1:35" s="36" customFormat="1">
      <c r="A153" s="10"/>
      <c r="B153" s="1"/>
      <c r="C153" s="38"/>
      <c r="E153" s="1"/>
      <c r="F153" s="37"/>
      <c r="G153" s="37"/>
      <c r="H153" s="3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</row>
    <row r="154" spans="1:35" s="36" customFormat="1">
      <c r="A154" s="10"/>
      <c r="B154" s="1"/>
      <c r="C154" s="38"/>
      <c r="E154" s="1"/>
      <c r="F154" s="37"/>
      <c r="G154" s="37"/>
      <c r="H154" s="3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</row>
    <row r="155" spans="1:35" s="36" customFormat="1">
      <c r="A155" s="10"/>
      <c r="B155" s="1"/>
      <c r="C155" s="38"/>
      <c r="E155" s="1"/>
      <c r="F155" s="37"/>
      <c r="G155" s="37"/>
      <c r="H155" s="3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</row>
    <row r="156" spans="1:35" s="36" customFormat="1">
      <c r="A156" s="10"/>
      <c r="B156" s="1"/>
      <c r="C156" s="38"/>
      <c r="E156" s="1"/>
      <c r="F156" s="37"/>
      <c r="G156" s="37"/>
      <c r="H156" s="3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</row>
    <row r="157" spans="1:35" s="36" customFormat="1">
      <c r="A157" s="10"/>
      <c r="B157" s="1"/>
      <c r="C157" s="38"/>
      <c r="E157" s="1"/>
      <c r="F157" s="37"/>
      <c r="G157" s="37"/>
      <c r="H157" s="3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</row>
    <row r="158" spans="1:35" s="36" customFormat="1">
      <c r="A158" s="10"/>
      <c r="B158" s="1"/>
      <c r="C158" s="38"/>
      <c r="E158" s="1"/>
      <c r="F158" s="37"/>
      <c r="G158" s="37"/>
      <c r="H158" s="3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</row>
    <row r="159" spans="1:35" s="36" customFormat="1">
      <c r="A159" s="10"/>
      <c r="B159" s="1"/>
      <c r="C159" s="38"/>
      <c r="E159" s="1"/>
      <c r="F159" s="37"/>
      <c r="G159" s="37"/>
      <c r="H159" s="3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</row>
    <row r="160" spans="1:35" s="36" customFormat="1">
      <c r="A160" s="10"/>
      <c r="B160" s="1"/>
      <c r="C160" s="38"/>
      <c r="E160" s="1"/>
      <c r="F160" s="37"/>
      <c r="G160" s="37"/>
      <c r="H160" s="3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</row>
    <row r="161" spans="1:35" s="36" customFormat="1">
      <c r="A161" s="10"/>
      <c r="B161" s="1"/>
      <c r="C161" s="38"/>
      <c r="E161" s="1"/>
      <c r="F161" s="37"/>
      <c r="G161" s="37"/>
      <c r="H161" s="3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</row>
    <row r="162" spans="1:35" s="36" customFormat="1">
      <c r="A162" s="10"/>
      <c r="B162" s="1"/>
      <c r="C162" s="38"/>
      <c r="E162" s="1"/>
      <c r="F162" s="37"/>
      <c r="G162" s="37"/>
      <c r="H162" s="3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</row>
    <row r="163" spans="1:35" s="36" customFormat="1">
      <c r="A163" s="10"/>
      <c r="B163" s="1"/>
      <c r="C163" s="38"/>
      <c r="E163" s="1"/>
      <c r="F163" s="37"/>
      <c r="G163" s="37"/>
      <c r="H163" s="3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</row>
    <row r="164" spans="1:35" s="36" customFormat="1">
      <c r="A164" s="10"/>
      <c r="B164" s="1"/>
      <c r="C164" s="38"/>
      <c r="E164" s="1"/>
      <c r="F164" s="37"/>
      <c r="G164" s="37"/>
      <c r="H164" s="3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</row>
    <row r="165" spans="1:35" s="36" customFormat="1">
      <c r="A165" s="10"/>
      <c r="B165" s="1"/>
      <c r="C165" s="38"/>
      <c r="E165" s="1"/>
      <c r="F165" s="37"/>
      <c r="G165" s="37"/>
      <c r="H165" s="3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</row>
    <row r="166" spans="1:35" s="36" customFormat="1">
      <c r="A166" s="10"/>
      <c r="B166" s="1"/>
      <c r="C166" s="38"/>
      <c r="E166" s="1"/>
      <c r="F166" s="37"/>
      <c r="G166" s="37"/>
      <c r="H166" s="3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</row>
    <row r="167" spans="1:35" s="36" customFormat="1">
      <c r="A167" s="10"/>
      <c r="B167" s="1"/>
      <c r="C167" s="38"/>
      <c r="E167" s="1"/>
      <c r="F167" s="37"/>
      <c r="G167" s="37"/>
      <c r="H167" s="3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</row>
    <row r="168" spans="1:35" s="36" customFormat="1">
      <c r="A168" s="10"/>
      <c r="B168" s="1"/>
      <c r="C168" s="38"/>
      <c r="E168" s="1"/>
      <c r="F168" s="37"/>
      <c r="G168" s="37"/>
      <c r="H168" s="3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</row>
    <row r="169" spans="1:35" s="36" customFormat="1">
      <c r="A169" s="10"/>
      <c r="B169" s="1"/>
      <c r="C169" s="38"/>
      <c r="E169" s="1"/>
      <c r="F169" s="37"/>
      <c r="G169" s="37"/>
      <c r="H169" s="3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</row>
    <row r="170" spans="1:35" s="36" customFormat="1">
      <c r="A170" s="10"/>
      <c r="B170" s="1"/>
      <c r="C170" s="38"/>
      <c r="E170" s="1"/>
      <c r="F170" s="37"/>
      <c r="G170" s="37"/>
      <c r="H170" s="3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</row>
    <row r="171" spans="1:35" s="36" customFormat="1">
      <c r="A171" s="10"/>
      <c r="B171" s="1"/>
      <c r="C171" s="38"/>
      <c r="E171" s="1"/>
      <c r="F171" s="37"/>
      <c r="G171" s="37"/>
      <c r="H171" s="3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</row>
    <row r="172" spans="1:35" s="36" customFormat="1">
      <c r="A172" s="10"/>
      <c r="B172" s="1"/>
      <c r="C172" s="38"/>
      <c r="E172" s="1"/>
      <c r="F172" s="37"/>
      <c r="G172" s="37"/>
      <c r="H172" s="3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</row>
    <row r="173" spans="1:35" s="36" customFormat="1">
      <c r="A173" s="10"/>
      <c r="B173" s="1"/>
      <c r="C173" s="38"/>
      <c r="E173" s="1"/>
      <c r="F173" s="37"/>
      <c r="G173" s="37"/>
      <c r="H173" s="3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</row>
    <row r="174" spans="1:35" s="36" customFormat="1">
      <c r="A174" s="10"/>
      <c r="B174" s="1"/>
      <c r="C174" s="38"/>
      <c r="E174" s="1"/>
      <c r="F174" s="37"/>
      <c r="G174" s="37"/>
      <c r="H174" s="3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</row>
    <row r="175" spans="1:35" s="36" customFormat="1">
      <c r="A175" s="10"/>
      <c r="B175" s="1"/>
      <c r="C175" s="38"/>
      <c r="E175" s="1"/>
      <c r="F175" s="37"/>
      <c r="G175" s="37"/>
      <c r="H175" s="3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</row>
    <row r="176" spans="1:35" s="36" customFormat="1">
      <c r="A176" s="10"/>
      <c r="B176" s="1"/>
      <c r="C176" s="38"/>
      <c r="E176" s="1"/>
      <c r="F176" s="37"/>
      <c r="G176" s="37"/>
      <c r="H176" s="3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</row>
    <row r="177" spans="1:35" s="36" customFormat="1">
      <c r="A177" s="10"/>
      <c r="B177" s="1"/>
      <c r="C177" s="38"/>
      <c r="E177" s="1"/>
      <c r="F177" s="37"/>
      <c r="G177" s="37"/>
      <c r="H177" s="3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</row>
    <row r="178" spans="1:35" s="36" customFormat="1">
      <c r="A178" s="10"/>
      <c r="B178" s="1"/>
      <c r="C178" s="38"/>
      <c r="E178" s="1"/>
      <c r="F178" s="37"/>
      <c r="G178" s="37"/>
      <c r="H178" s="3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</row>
    <row r="179" spans="1:35" s="36" customFormat="1">
      <c r="A179" s="10"/>
      <c r="B179" s="1"/>
      <c r="C179" s="38"/>
      <c r="E179" s="1"/>
      <c r="F179" s="37"/>
      <c r="G179" s="37"/>
      <c r="H179" s="3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</row>
    <row r="180" spans="1:35" s="36" customFormat="1">
      <c r="A180" s="10"/>
      <c r="B180" s="1"/>
      <c r="C180" s="38"/>
      <c r="E180" s="1"/>
      <c r="F180" s="37"/>
      <c r="G180" s="37"/>
      <c r="H180" s="3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</row>
    <row r="181" spans="1:35" s="36" customFormat="1">
      <c r="A181" s="10"/>
      <c r="B181" s="1"/>
      <c r="C181" s="38"/>
      <c r="E181" s="1"/>
      <c r="F181" s="37"/>
      <c r="G181" s="37"/>
      <c r="H181" s="3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</row>
    <row r="182" spans="1:35" s="36" customFormat="1">
      <c r="A182" s="10"/>
      <c r="B182" s="1"/>
      <c r="C182" s="38"/>
      <c r="E182" s="1"/>
      <c r="F182" s="37"/>
      <c r="G182" s="37"/>
      <c r="H182" s="3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</row>
    <row r="183" spans="1:35" s="36" customFormat="1">
      <c r="A183" s="10"/>
      <c r="B183" s="1"/>
      <c r="C183" s="38"/>
      <c r="E183" s="1"/>
      <c r="F183" s="37"/>
      <c r="G183" s="37"/>
      <c r="H183" s="3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</row>
    <row r="184" spans="1:35" s="36" customFormat="1">
      <c r="A184" s="10"/>
      <c r="B184" s="1"/>
      <c r="C184" s="38"/>
      <c r="E184" s="1"/>
      <c r="F184" s="37"/>
      <c r="G184" s="37"/>
      <c r="H184" s="3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</row>
    <row r="185" spans="1:35" s="36" customFormat="1">
      <c r="A185" s="10"/>
      <c r="B185" s="1"/>
      <c r="C185" s="38"/>
      <c r="E185" s="1"/>
      <c r="F185" s="37"/>
      <c r="G185" s="37"/>
      <c r="H185" s="3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</row>
    <row r="186" spans="1:35" s="36" customFormat="1">
      <c r="A186" s="10"/>
      <c r="B186" s="1"/>
      <c r="C186" s="38"/>
      <c r="E186" s="1"/>
      <c r="F186" s="37"/>
      <c r="G186" s="37"/>
      <c r="H186" s="3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</row>
    <row r="187" spans="1:35" s="36" customFormat="1">
      <c r="A187" s="10"/>
      <c r="B187" s="1"/>
      <c r="C187" s="38"/>
      <c r="E187" s="1"/>
      <c r="F187" s="37"/>
      <c r="G187" s="37"/>
      <c r="H187" s="3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</row>
    <row r="188" spans="1:35" s="36" customFormat="1">
      <c r="A188" s="10"/>
      <c r="B188" s="1"/>
      <c r="C188" s="38"/>
      <c r="E188" s="1"/>
      <c r="F188" s="37"/>
      <c r="G188" s="37"/>
      <c r="H188" s="3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</row>
    <row r="189" spans="1:35" s="36" customFormat="1">
      <c r="A189" s="10"/>
      <c r="B189" s="1"/>
      <c r="C189" s="38"/>
      <c r="E189" s="1"/>
      <c r="F189" s="37"/>
      <c r="G189" s="37"/>
      <c r="H189" s="3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</row>
    <row r="190" spans="1:35" s="36" customFormat="1">
      <c r="A190" s="10"/>
      <c r="B190" s="1"/>
      <c r="C190" s="38"/>
      <c r="E190" s="1"/>
      <c r="F190" s="37"/>
      <c r="G190" s="37"/>
      <c r="H190" s="3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</row>
    <row r="191" spans="1:35" s="36" customFormat="1">
      <c r="A191" s="10"/>
      <c r="B191" s="1"/>
      <c r="C191" s="38"/>
      <c r="E191" s="1"/>
      <c r="F191" s="37"/>
      <c r="G191" s="37"/>
      <c r="H191" s="3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</row>
    <row r="192" spans="1:35" s="36" customFormat="1">
      <c r="A192" s="10"/>
      <c r="B192" s="1"/>
      <c r="C192" s="38"/>
      <c r="E192" s="1"/>
      <c r="F192" s="37"/>
      <c r="G192" s="37"/>
      <c r="H192" s="3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</row>
    <row r="193" spans="1:35" s="36" customFormat="1">
      <c r="A193" s="10"/>
      <c r="B193" s="1"/>
      <c r="C193" s="38"/>
      <c r="E193" s="1"/>
      <c r="F193" s="37"/>
      <c r="G193" s="37"/>
      <c r="H193" s="3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</row>
    <row r="194" spans="1:35" s="36" customFormat="1">
      <c r="A194" s="10"/>
      <c r="B194" s="1"/>
      <c r="C194" s="38"/>
      <c r="E194" s="1"/>
      <c r="F194" s="37"/>
      <c r="G194" s="37"/>
      <c r="H194" s="3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</row>
    <row r="195" spans="1:35" s="36" customFormat="1">
      <c r="A195" s="10"/>
      <c r="B195" s="1"/>
      <c r="C195" s="38"/>
      <c r="E195" s="1"/>
      <c r="F195" s="37"/>
      <c r="G195" s="37"/>
      <c r="H195" s="3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</row>
    <row r="196" spans="1:35" s="36" customFormat="1">
      <c r="A196" s="10"/>
      <c r="B196" s="1"/>
      <c r="C196" s="38"/>
      <c r="E196" s="1"/>
      <c r="F196" s="37"/>
      <c r="G196" s="37"/>
      <c r="H196" s="3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</row>
    <row r="197" spans="1:35" s="36" customFormat="1">
      <c r="A197" s="10"/>
      <c r="B197" s="1"/>
      <c r="C197" s="38"/>
      <c r="E197" s="1"/>
      <c r="F197" s="37"/>
      <c r="G197" s="37"/>
      <c r="H197" s="3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</row>
    <row r="198" spans="1:35" s="36" customFormat="1">
      <c r="A198" s="10"/>
      <c r="B198" s="1"/>
      <c r="C198" s="38"/>
      <c r="E198" s="1"/>
      <c r="F198" s="37"/>
      <c r="G198" s="37"/>
      <c r="H198" s="3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</row>
    <row r="199" spans="1:35" s="36" customFormat="1">
      <c r="A199" s="10"/>
      <c r="B199" s="1"/>
      <c r="C199" s="38"/>
      <c r="E199" s="1"/>
      <c r="F199" s="37"/>
      <c r="G199" s="37"/>
      <c r="H199" s="3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</row>
    <row r="200" spans="1:35" s="36" customFormat="1">
      <c r="A200" s="10"/>
      <c r="B200" s="1"/>
      <c r="C200" s="38"/>
      <c r="E200" s="1"/>
      <c r="F200" s="37"/>
      <c r="G200" s="37"/>
      <c r="H200" s="3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</row>
    <row r="201" spans="1:35" s="36" customFormat="1">
      <c r="A201" s="10"/>
      <c r="B201" s="1"/>
      <c r="C201" s="38"/>
      <c r="E201" s="1"/>
      <c r="F201" s="37"/>
      <c r="G201" s="37"/>
      <c r="H201" s="3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</row>
    <row r="202" spans="1:35" s="36" customFormat="1">
      <c r="A202" s="10"/>
      <c r="B202" s="1"/>
      <c r="C202" s="38"/>
      <c r="E202" s="1"/>
      <c r="F202" s="37"/>
      <c r="G202" s="37"/>
      <c r="H202" s="3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</row>
    <row r="203" spans="1:35" s="36" customFormat="1">
      <c r="A203" s="10"/>
      <c r="B203" s="1"/>
      <c r="C203" s="38"/>
      <c r="E203" s="1"/>
      <c r="F203" s="37"/>
      <c r="G203" s="37"/>
      <c r="H203" s="3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36" customFormat="1">
      <c r="A204" s="10"/>
      <c r="B204" s="1"/>
      <c r="C204" s="38"/>
      <c r="E204" s="1"/>
      <c r="F204" s="37"/>
      <c r="G204" s="37"/>
      <c r="H204" s="3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36" customFormat="1">
      <c r="A205" s="10"/>
      <c r="B205" s="1"/>
      <c r="C205" s="38"/>
      <c r="E205" s="1"/>
      <c r="F205" s="37"/>
      <c r="G205" s="37"/>
      <c r="H205" s="3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36" customFormat="1">
      <c r="A206" s="10"/>
      <c r="B206" s="1"/>
      <c r="C206" s="38"/>
      <c r="E206" s="1"/>
      <c r="F206" s="37"/>
      <c r="G206" s="37"/>
      <c r="H206" s="3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36" customFormat="1">
      <c r="A207" s="10"/>
      <c r="B207" s="1"/>
      <c r="C207" s="38"/>
      <c r="E207" s="1"/>
      <c r="F207" s="37"/>
      <c r="G207" s="37"/>
      <c r="H207" s="3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</row>
    <row r="208" spans="1:35" s="36" customFormat="1">
      <c r="A208" s="10"/>
      <c r="B208" s="1"/>
      <c r="C208" s="38"/>
      <c r="E208" s="1"/>
      <c r="F208" s="37"/>
      <c r="G208" s="37"/>
      <c r="H208" s="3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</row>
    <row r="209" spans="1:35" s="36" customFormat="1">
      <c r="A209" s="10"/>
      <c r="B209" s="1"/>
      <c r="C209" s="38"/>
      <c r="E209" s="1"/>
      <c r="F209" s="37"/>
      <c r="G209" s="37"/>
      <c r="H209" s="3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36" customFormat="1">
      <c r="A210" s="10"/>
      <c r="B210" s="1"/>
      <c r="C210" s="38"/>
      <c r="E210" s="1"/>
      <c r="F210" s="37"/>
      <c r="G210" s="37"/>
      <c r="H210" s="3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36" customFormat="1">
      <c r="A211" s="10"/>
      <c r="B211" s="1"/>
      <c r="C211" s="38"/>
      <c r="E211" s="1"/>
      <c r="F211" s="37"/>
      <c r="G211" s="37"/>
      <c r="H211" s="3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36" customFormat="1">
      <c r="A212" s="10"/>
      <c r="B212" s="1"/>
      <c r="C212" s="38"/>
      <c r="E212" s="1"/>
      <c r="F212" s="37"/>
      <c r="G212" s="37"/>
      <c r="H212" s="3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36" customFormat="1">
      <c r="A213" s="10"/>
      <c r="B213" s="1"/>
      <c r="C213" s="38"/>
      <c r="E213" s="1"/>
      <c r="F213" s="37"/>
      <c r="G213" s="37"/>
      <c r="H213" s="3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36" customFormat="1">
      <c r="A214" s="10"/>
      <c r="B214" s="1"/>
      <c r="C214" s="38"/>
      <c r="E214" s="1"/>
      <c r="F214" s="37"/>
      <c r="G214" s="37"/>
      <c r="H214" s="3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36" customFormat="1">
      <c r="A215" s="10"/>
      <c r="B215" s="1"/>
      <c r="C215" s="38"/>
      <c r="E215" s="1"/>
      <c r="F215" s="37"/>
      <c r="G215" s="37"/>
      <c r="H215" s="3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36" customFormat="1">
      <c r="A216" s="10"/>
      <c r="B216" s="1"/>
      <c r="C216" s="38"/>
      <c r="E216" s="1"/>
      <c r="F216" s="37"/>
      <c r="G216" s="37"/>
      <c r="H216" s="3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36" customFormat="1">
      <c r="A217" s="10"/>
      <c r="B217" s="1"/>
      <c r="C217" s="38"/>
      <c r="E217" s="1"/>
      <c r="F217" s="37"/>
      <c r="G217" s="37"/>
      <c r="H217" s="3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36" customFormat="1">
      <c r="A218" s="10"/>
      <c r="B218" s="1"/>
      <c r="C218" s="38"/>
      <c r="E218" s="1"/>
      <c r="F218" s="37"/>
      <c r="G218" s="37"/>
      <c r="H218" s="3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36" customFormat="1">
      <c r="A219" s="10"/>
      <c r="B219" s="1"/>
      <c r="C219" s="38"/>
      <c r="E219" s="1"/>
      <c r="F219" s="37"/>
      <c r="G219" s="37"/>
      <c r="H219" s="3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36" customFormat="1">
      <c r="A220" s="10"/>
      <c r="B220" s="1"/>
      <c r="C220" s="38"/>
      <c r="E220" s="1"/>
      <c r="F220" s="37"/>
      <c r="G220" s="37"/>
      <c r="H220" s="3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36" customFormat="1">
      <c r="A221" s="10"/>
      <c r="B221" s="1"/>
      <c r="C221" s="38"/>
      <c r="E221" s="1"/>
      <c r="F221" s="37"/>
      <c r="G221" s="37"/>
      <c r="H221" s="3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36" customFormat="1">
      <c r="A222" s="10"/>
      <c r="B222" s="1"/>
      <c r="C222" s="38"/>
      <c r="E222" s="1"/>
      <c r="F222" s="37"/>
      <c r="G222" s="37"/>
      <c r="H222" s="3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36" customFormat="1">
      <c r="A223" s="10"/>
      <c r="B223" s="1"/>
      <c r="C223" s="38"/>
      <c r="E223" s="1"/>
      <c r="F223" s="37"/>
      <c r="G223" s="37"/>
      <c r="H223" s="3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36" customFormat="1">
      <c r="A224" s="10"/>
      <c r="B224" s="1"/>
      <c r="C224" s="38"/>
      <c r="E224" s="1"/>
      <c r="F224" s="37"/>
      <c r="G224" s="37"/>
      <c r="H224" s="3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36" customFormat="1">
      <c r="A225" s="10"/>
      <c r="B225" s="1"/>
      <c r="C225" s="38"/>
      <c r="E225" s="1"/>
      <c r="F225" s="37"/>
      <c r="G225" s="37"/>
      <c r="H225" s="3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36" customFormat="1">
      <c r="A226" s="10"/>
      <c r="B226" s="1"/>
      <c r="C226" s="38"/>
      <c r="E226" s="1"/>
      <c r="F226" s="37"/>
      <c r="G226" s="37"/>
      <c r="H226" s="3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36" customFormat="1">
      <c r="A227" s="10"/>
      <c r="B227" s="1"/>
      <c r="C227" s="38"/>
      <c r="E227" s="1"/>
      <c r="F227" s="37"/>
      <c r="G227" s="37"/>
      <c r="H227" s="3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36" customFormat="1">
      <c r="A228" s="10"/>
      <c r="B228" s="1"/>
      <c r="C228" s="38"/>
      <c r="E228" s="1"/>
      <c r="F228" s="37"/>
      <c r="G228" s="37"/>
      <c r="H228" s="3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36" customFormat="1">
      <c r="A229" s="10"/>
      <c r="B229" s="1"/>
      <c r="C229" s="38"/>
      <c r="E229" s="1"/>
      <c r="F229" s="37"/>
      <c r="G229" s="37"/>
      <c r="H229" s="3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36" customFormat="1">
      <c r="A230" s="10"/>
      <c r="B230" s="1"/>
      <c r="C230" s="38"/>
      <c r="E230" s="1"/>
      <c r="F230" s="37"/>
      <c r="G230" s="37"/>
      <c r="H230" s="3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36" customFormat="1">
      <c r="A231" s="10"/>
      <c r="B231" s="1"/>
      <c r="C231" s="38"/>
      <c r="E231" s="1"/>
      <c r="F231" s="37"/>
      <c r="G231" s="37"/>
      <c r="H231" s="3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36" customFormat="1">
      <c r="A232" s="10"/>
      <c r="B232" s="1"/>
      <c r="C232" s="38"/>
      <c r="E232" s="1"/>
      <c r="F232" s="37"/>
      <c r="G232" s="37"/>
      <c r="H232" s="3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36" customFormat="1">
      <c r="A233" s="10"/>
      <c r="B233" s="1"/>
      <c r="C233" s="38"/>
      <c r="E233" s="1"/>
      <c r="F233" s="37"/>
      <c r="G233" s="37"/>
      <c r="H233" s="3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36" customFormat="1">
      <c r="A234" s="10"/>
      <c r="B234" s="1"/>
      <c r="C234" s="38"/>
      <c r="E234" s="1"/>
      <c r="F234" s="37"/>
      <c r="G234" s="37"/>
      <c r="H234" s="3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36" customFormat="1">
      <c r="A235" s="10"/>
      <c r="B235" s="1"/>
      <c r="C235" s="38"/>
      <c r="E235" s="1"/>
      <c r="F235" s="37"/>
      <c r="G235" s="37"/>
      <c r="H235" s="3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36" customFormat="1">
      <c r="A236" s="10"/>
      <c r="B236" s="1"/>
      <c r="C236" s="38"/>
      <c r="E236" s="1"/>
      <c r="F236" s="37"/>
      <c r="G236" s="37"/>
      <c r="H236" s="3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36" customFormat="1">
      <c r="A237" s="10"/>
      <c r="B237" s="1"/>
      <c r="C237" s="38"/>
      <c r="E237" s="1"/>
      <c r="F237" s="37"/>
      <c r="G237" s="37"/>
      <c r="H237" s="3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36" customFormat="1">
      <c r="A238" s="10"/>
      <c r="B238" s="1"/>
      <c r="C238" s="38"/>
      <c r="E238" s="1"/>
      <c r="F238" s="37"/>
      <c r="G238" s="37"/>
      <c r="H238" s="3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36" customFormat="1">
      <c r="A239" s="10"/>
      <c r="B239" s="1"/>
      <c r="C239" s="38"/>
      <c r="E239" s="1"/>
      <c r="F239" s="37"/>
      <c r="G239" s="37"/>
      <c r="H239" s="3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36" customFormat="1">
      <c r="A240" s="10"/>
      <c r="B240" s="1"/>
      <c r="C240" s="38"/>
      <c r="E240" s="1"/>
      <c r="F240" s="37"/>
      <c r="G240" s="37"/>
      <c r="H240" s="3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36" customFormat="1">
      <c r="A241" s="10"/>
      <c r="B241" s="1"/>
      <c r="C241" s="38"/>
      <c r="E241" s="1"/>
      <c r="F241" s="37"/>
      <c r="G241" s="37"/>
      <c r="H241" s="3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36" customFormat="1">
      <c r="A242" s="10"/>
      <c r="B242" s="1"/>
      <c r="C242" s="38"/>
      <c r="E242" s="1"/>
      <c r="F242" s="37"/>
      <c r="G242" s="37"/>
      <c r="H242" s="3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36" customFormat="1">
      <c r="A243" s="10"/>
      <c r="B243" s="1"/>
      <c r="C243" s="38"/>
      <c r="E243" s="1"/>
      <c r="F243" s="37"/>
      <c r="G243" s="37"/>
      <c r="H243" s="3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36" customFormat="1">
      <c r="A244" s="10"/>
      <c r="B244" s="1"/>
      <c r="C244" s="38"/>
      <c r="E244" s="1"/>
      <c r="F244" s="37"/>
      <c r="G244" s="37"/>
      <c r="H244" s="3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36" customFormat="1">
      <c r="A245" s="10"/>
      <c r="B245" s="1"/>
      <c r="C245" s="38"/>
      <c r="E245" s="1"/>
      <c r="F245" s="37"/>
      <c r="G245" s="37"/>
      <c r="H245" s="3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s="36" customFormat="1">
      <c r="A246" s="10"/>
      <c r="B246" s="1"/>
      <c r="C246" s="38"/>
      <c r="E246" s="1"/>
      <c r="F246" s="37"/>
      <c r="G246" s="37"/>
      <c r="H246" s="3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</row>
    <row r="247" spans="1:35" s="36" customFormat="1">
      <c r="A247" s="10"/>
      <c r="B247" s="1"/>
      <c r="C247" s="38"/>
      <c r="E247" s="1"/>
      <c r="F247" s="37"/>
      <c r="G247" s="37"/>
      <c r="H247" s="3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</row>
    <row r="248" spans="1:35" s="36" customFormat="1">
      <c r="A248" s="10"/>
      <c r="B248" s="1"/>
      <c r="C248" s="38"/>
      <c r="E248" s="1"/>
      <c r="F248" s="37"/>
      <c r="G248" s="37"/>
      <c r="H248" s="3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</row>
    <row r="249" spans="1:35" s="36" customFormat="1">
      <c r="A249" s="10"/>
      <c r="B249" s="1"/>
      <c r="C249" s="38"/>
      <c r="E249" s="1"/>
      <c r="F249" s="37"/>
      <c r="G249" s="37"/>
      <c r="H249" s="3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</row>
    <row r="250" spans="1:35" s="36" customFormat="1">
      <c r="A250" s="10"/>
      <c r="B250" s="1"/>
      <c r="C250" s="38"/>
      <c r="E250" s="1"/>
      <c r="F250" s="37"/>
      <c r="G250" s="37"/>
      <c r="H250" s="3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</row>
    <row r="251" spans="1:35" s="36" customFormat="1">
      <c r="A251" s="10"/>
      <c r="B251" s="1"/>
      <c r="C251" s="38"/>
      <c r="E251" s="1"/>
      <c r="F251" s="37"/>
      <c r="G251" s="37"/>
      <c r="H251" s="3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</row>
    <row r="252" spans="1:35" s="36" customFormat="1">
      <c r="A252" s="10"/>
      <c r="B252" s="1"/>
      <c r="C252" s="38"/>
      <c r="E252" s="1"/>
      <c r="F252" s="37"/>
      <c r="G252" s="37"/>
      <c r="H252" s="3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</row>
    <row r="253" spans="1:35" s="36" customFormat="1">
      <c r="A253" s="10"/>
      <c r="B253" s="1"/>
      <c r="C253" s="38"/>
      <c r="E253" s="1"/>
      <c r="F253" s="37"/>
      <c r="G253" s="37"/>
      <c r="H253" s="3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</row>
    <row r="254" spans="1:35" s="36" customFormat="1">
      <c r="A254" s="10"/>
      <c r="B254" s="1"/>
      <c r="C254" s="38"/>
      <c r="E254" s="1"/>
      <c r="F254" s="37"/>
      <c r="G254" s="37"/>
      <c r="H254" s="3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</row>
    <row r="255" spans="1:35" s="36" customFormat="1">
      <c r="A255" s="10"/>
      <c r="B255" s="1"/>
      <c r="C255" s="38"/>
      <c r="E255" s="1"/>
      <c r="F255" s="37"/>
      <c r="G255" s="37"/>
      <c r="H255" s="3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</row>
    <row r="256" spans="1:35" s="36" customFormat="1">
      <c r="A256" s="10"/>
      <c r="B256" s="1"/>
      <c r="C256" s="38"/>
      <c r="E256" s="1"/>
      <c r="F256" s="37"/>
      <c r="G256" s="37"/>
      <c r="H256" s="3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</row>
    <row r="257" spans="1:35" s="36" customFormat="1">
      <c r="A257" s="10"/>
      <c r="B257" s="1"/>
      <c r="C257" s="38"/>
      <c r="E257" s="1"/>
      <c r="F257" s="37"/>
      <c r="G257" s="37"/>
      <c r="H257" s="3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</row>
    <row r="258" spans="1:35" s="36" customFormat="1">
      <c r="A258" s="10"/>
      <c r="B258" s="1"/>
      <c r="C258" s="38"/>
      <c r="E258" s="1"/>
      <c r="F258" s="37"/>
      <c r="G258" s="37"/>
      <c r="H258" s="3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</row>
    <row r="259" spans="1:35" s="36" customFormat="1">
      <c r="A259" s="10"/>
      <c r="B259" s="1"/>
      <c r="C259" s="38"/>
      <c r="E259" s="1"/>
      <c r="F259" s="37"/>
      <c r="G259" s="37"/>
      <c r="H259" s="3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</row>
    <row r="260" spans="1:35" s="36" customFormat="1">
      <c r="A260" s="10"/>
      <c r="B260" s="1"/>
      <c r="C260" s="38"/>
      <c r="E260" s="1"/>
      <c r="F260" s="37"/>
      <c r="G260" s="37"/>
      <c r="H260" s="3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</row>
    <row r="261" spans="1:35" s="36" customFormat="1">
      <c r="A261" s="10"/>
      <c r="B261" s="1"/>
      <c r="C261" s="38"/>
      <c r="E261" s="1"/>
      <c r="F261" s="37"/>
      <c r="G261" s="37"/>
      <c r="H261" s="3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</row>
    <row r="262" spans="1:35" s="36" customFormat="1">
      <c r="A262" s="10"/>
      <c r="B262" s="1"/>
      <c r="C262" s="38"/>
      <c r="E262" s="1"/>
      <c r="F262" s="37"/>
      <c r="G262" s="37"/>
      <c r="H262" s="3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</row>
    <row r="263" spans="1:35" s="36" customFormat="1">
      <c r="A263" s="10"/>
      <c r="B263" s="1"/>
      <c r="C263" s="38"/>
      <c r="E263" s="1"/>
      <c r="F263" s="37"/>
      <c r="G263" s="37"/>
      <c r="H263" s="3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</row>
    <row r="264" spans="1:35" s="36" customFormat="1">
      <c r="A264" s="10"/>
      <c r="B264" s="1"/>
      <c r="C264" s="38"/>
      <c r="E264" s="1"/>
      <c r="F264" s="37"/>
      <c r="G264" s="37"/>
      <c r="H264" s="3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</row>
    <row r="265" spans="1:35" s="36" customFormat="1">
      <c r="A265" s="10"/>
      <c r="B265" s="1"/>
      <c r="C265" s="38"/>
      <c r="E265" s="1"/>
      <c r="F265" s="37"/>
      <c r="G265" s="37"/>
      <c r="H265" s="3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</row>
    <row r="266" spans="1:35" s="36" customFormat="1">
      <c r="A266" s="10"/>
      <c r="B266" s="1"/>
      <c r="C266" s="38"/>
      <c r="E266" s="1"/>
      <c r="F266" s="37"/>
      <c r="G266" s="37"/>
      <c r="H266" s="3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</row>
    <row r="267" spans="1:35" s="36" customFormat="1">
      <c r="A267" s="10"/>
      <c r="B267" s="1"/>
      <c r="C267" s="38"/>
      <c r="E267" s="1"/>
      <c r="F267" s="37"/>
      <c r="G267" s="37"/>
      <c r="H267" s="3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</row>
    <row r="268" spans="1:35" s="36" customFormat="1">
      <c r="A268" s="10"/>
      <c r="B268" s="1"/>
      <c r="C268" s="38"/>
      <c r="E268" s="1"/>
      <c r="F268" s="37"/>
      <c r="G268" s="37"/>
      <c r="H268" s="3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</row>
    <row r="269" spans="1:35" s="36" customFormat="1">
      <c r="A269" s="10"/>
      <c r="B269" s="1"/>
      <c r="C269" s="38"/>
      <c r="E269" s="1"/>
      <c r="F269" s="37"/>
      <c r="G269" s="37"/>
      <c r="H269" s="3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</row>
    <row r="270" spans="1:35" s="36" customFormat="1">
      <c r="A270" s="10"/>
      <c r="B270" s="1"/>
      <c r="C270" s="38"/>
      <c r="E270" s="1"/>
      <c r="F270" s="37"/>
      <c r="G270" s="37"/>
      <c r="H270" s="3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</row>
    <row r="271" spans="1:35" s="36" customFormat="1">
      <c r="A271" s="10"/>
      <c r="B271" s="1"/>
      <c r="C271" s="38"/>
      <c r="E271" s="1"/>
      <c r="F271" s="37"/>
      <c r="G271" s="37"/>
      <c r="H271" s="3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</row>
    <row r="272" spans="1:35" s="36" customFormat="1">
      <c r="A272" s="10"/>
      <c r="B272" s="1"/>
      <c r="C272" s="38"/>
      <c r="E272" s="1"/>
      <c r="F272" s="37"/>
      <c r="G272" s="37"/>
      <c r="H272" s="3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</row>
    <row r="273" spans="1:35" s="36" customFormat="1">
      <c r="A273" s="10"/>
      <c r="B273" s="1"/>
      <c r="C273" s="38"/>
      <c r="E273" s="1"/>
      <c r="F273" s="37"/>
      <c r="G273" s="37"/>
      <c r="H273" s="3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</row>
    <row r="274" spans="1:35" s="36" customFormat="1">
      <c r="A274" s="10"/>
      <c r="B274" s="1"/>
      <c r="C274" s="38"/>
      <c r="E274" s="1"/>
      <c r="F274" s="37"/>
      <c r="G274" s="37"/>
      <c r="H274" s="3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</row>
    <row r="275" spans="1:35" s="36" customFormat="1">
      <c r="A275" s="10"/>
      <c r="B275" s="1"/>
      <c r="C275" s="38"/>
      <c r="E275" s="1"/>
      <c r="F275" s="37"/>
      <c r="G275" s="37"/>
      <c r="H275" s="3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</row>
    <row r="276" spans="1:35" s="36" customFormat="1">
      <c r="A276" s="10"/>
      <c r="B276" s="1"/>
      <c r="C276" s="38"/>
      <c r="E276" s="1"/>
      <c r="F276" s="37"/>
      <c r="G276" s="37"/>
      <c r="H276" s="3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</row>
    <row r="277" spans="1:35" s="36" customFormat="1">
      <c r="A277" s="10"/>
      <c r="B277" s="1"/>
      <c r="C277" s="38"/>
      <c r="E277" s="1"/>
      <c r="F277" s="37"/>
      <c r="G277" s="37"/>
      <c r="H277" s="3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</row>
    <row r="278" spans="1:35" s="36" customFormat="1">
      <c r="A278" s="10"/>
      <c r="B278" s="1"/>
      <c r="C278" s="38"/>
      <c r="E278" s="1"/>
      <c r="F278" s="37"/>
      <c r="G278" s="37"/>
      <c r="H278" s="3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</row>
    <row r="279" spans="1:35" s="36" customFormat="1">
      <c r="A279" s="10"/>
      <c r="B279" s="1"/>
      <c r="C279" s="38"/>
      <c r="E279" s="1"/>
      <c r="F279" s="37"/>
      <c r="G279" s="37"/>
      <c r="H279" s="3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</row>
    <row r="280" spans="1:35" s="36" customFormat="1">
      <c r="A280" s="10"/>
      <c r="B280" s="1"/>
      <c r="C280" s="38"/>
      <c r="E280" s="1"/>
      <c r="F280" s="37"/>
      <c r="G280" s="37"/>
      <c r="H280" s="3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</row>
    <row r="281" spans="1:35" s="36" customFormat="1">
      <c r="A281" s="10"/>
      <c r="B281" s="1"/>
      <c r="C281" s="38"/>
      <c r="E281" s="1"/>
      <c r="F281" s="37"/>
      <c r="G281" s="37"/>
      <c r="H281" s="3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</row>
    <row r="282" spans="1:35" s="36" customFormat="1">
      <c r="A282" s="10"/>
      <c r="B282" s="1"/>
      <c r="C282" s="38"/>
      <c r="E282" s="1"/>
      <c r="F282" s="37"/>
      <c r="G282" s="37"/>
      <c r="H282" s="3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</row>
    <row r="283" spans="1:35" s="36" customFormat="1">
      <c r="A283" s="10"/>
      <c r="B283" s="1"/>
      <c r="C283" s="38"/>
      <c r="E283" s="1"/>
      <c r="F283" s="37"/>
      <c r="G283" s="37"/>
      <c r="H283" s="3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</row>
    <row r="284" spans="1:35" s="36" customFormat="1">
      <c r="A284" s="10"/>
      <c r="B284" s="1"/>
      <c r="C284" s="38"/>
      <c r="E284" s="1"/>
      <c r="F284" s="37"/>
      <c r="G284" s="37"/>
      <c r="H284" s="3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</row>
    <row r="285" spans="1:35" s="36" customFormat="1">
      <c r="A285" s="10"/>
      <c r="B285" s="1"/>
      <c r="C285" s="38"/>
      <c r="E285" s="1"/>
      <c r="F285" s="37"/>
      <c r="G285" s="37"/>
      <c r="H285" s="3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</row>
    <row r="286" spans="1:35" s="36" customFormat="1">
      <c r="A286" s="10"/>
      <c r="B286" s="1"/>
      <c r="C286" s="38"/>
      <c r="E286" s="1"/>
      <c r="F286" s="37"/>
      <c r="G286" s="37"/>
      <c r="H286" s="3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</row>
    <row r="287" spans="1:35" s="36" customFormat="1">
      <c r="A287" s="10"/>
      <c r="B287" s="1"/>
      <c r="C287" s="38"/>
      <c r="E287" s="1"/>
      <c r="F287" s="37"/>
      <c r="G287" s="37"/>
      <c r="H287" s="3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</row>
    <row r="288" spans="1:35" s="36" customFormat="1">
      <c r="A288" s="10"/>
      <c r="B288" s="1"/>
      <c r="C288" s="38"/>
      <c r="E288" s="1"/>
      <c r="F288" s="37"/>
      <c r="G288" s="37"/>
      <c r="H288" s="3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</row>
    <row r="289" spans="1:35" s="36" customFormat="1">
      <c r="A289" s="10"/>
      <c r="B289" s="1"/>
      <c r="C289" s="38"/>
      <c r="E289" s="1"/>
      <c r="F289" s="37"/>
      <c r="G289" s="37"/>
      <c r="H289" s="3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</row>
    <row r="290" spans="1:35" s="36" customFormat="1">
      <c r="A290" s="10"/>
      <c r="B290" s="1"/>
      <c r="C290" s="38"/>
      <c r="E290" s="1"/>
      <c r="F290" s="37"/>
      <c r="G290" s="37"/>
      <c r="H290" s="3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</row>
    <row r="291" spans="1:35" s="36" customFormat="1">
      <c r="A291" s="10"/>
      <c r="B291" s="1"/>
      <c r="C291" s="38"/>
      <c r="E291" s="1"/>
      <c r="F291" s="37"/>
      <c r="G291" s="37"/>
      <c r="H291" s="3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</row>
    <row r="292" spans="1:35" s="36" customFormat="1">
      <c r="A292" s="10"/>
      <c r="B292" s="1"/>
      <c r="C292" s="38"/>
      <c r="E292" s="1"/>
      <c r="F292" s="37"/>
      <c r="G292" s="37"/>
      <c r="H292" s="3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</row>
    <row r="293" spans="1:35" s="36" customFormat="1">
      <c r="A293" s="10"/>
      <c r="B293" s="1"/>
      <c r="C293" s="38"/>
      <c r="E293" s="1"/>
      <c r="F293" s="37"/>
      <c r="G293" s="37"/>
      <c r="H293" s="3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</row>
    <row r="294" spans="1:35" s="36" customFormat="1">
      <c r="A294" s="10"/>
      <c r="B294" s="1"/>
      <c r="C294" s="38"/>
      <c r="E294" s="1"/>
      <c r="F294" s="37"/>
      <c r="G294" s="37"/>
      <c r="H294" s="3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</row>
    <row r="295" spans="1:35" s="36" customFormat="1">
      <c r="A295" s="10"/>
      <c r="B295" s="1"/>
      <c r="C295" s="38"/>
      <c r="E295" s="1"/>
      <c r="F295" s="37"/>
      <c r="G295" s="37"/>
      <c r="H295" s="3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</row>
    <row r="296" spans="1:35" s="36" customFormat="1">
      <c r="A296" s="10"/>
      <c r="B296" s="1"/>
      <c r="C296" s="38"/>
      <c r="E296" s="1"/>
      <c r="F296" s="37"/>
      <c r="G296" s="37"/>
      <c r="H296" s="3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</row>
    <row r="297" spans="1:35" s="36" customFormat="1">
      <c r="A297" s="10"/>
      <c r="B297" s="1"/>
      <c r="C297" s="38"/>
      <c r="E297" s="1"/>
      <c r="F297" s="37"/>
      <c r="G297" s="37"/>
      <c r="H297" s="3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</row>
    <row r="298" spans="1:35" s="36" customFormat="1">
      <c r="A298" s="10"/>
      <c r="B298" s="1"/>
      <c r="C298" s="38"/>
      <c r="E298" s="1"/>
      <c r="F298" s="37"/>
      <c r="G298" s="37"/>
      <c r="H298" s="3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</row>
    <row r="299" spans="1:35" s="36" customFormat="1">
      <c r="A299" s="10"/>
      <c r="B299" s="1"/>
      <c r="C299" s="38"/>
      <c r="E299" s="1"/>
      <c r="F299" s="37"/>
      <c r="G299" s="37"/>
      <c r="H299" s="3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</row>
    <row r="300" spans="1:35" s="36" customFormat="1">
      <c r="A300" s="10"/>
      <c r="B300" s="1"/>
      <c r="C300" s="38"/>
      <c r="E300" s="1"/>
      <c r="F300" s="37"/>
      <c r="G300" s="37"/>
      <c r="H300" s="3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</row>
    <row r="301" spans="1:35" s="36" customFormat="1">
      <c r="A301" s="10"/>
      <c r="B301" s="1"/>
      <c r="C301" s="38"/>
      <c r="E301" s="1"/>
      <c r="F301" s="37"/>
      <c r="G301" s="37"/>
      <c r="H301" s="3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</row>
    <row r="302" spans="1:35" s="36" customFormat="1">
      <c r="A302" s="10"/>
      <c r="B302" s="1"/>
      <c r="C302" s="38"/>
      <c r="E302" s="1"/>
      <c r="F302" s="37"/>
      <c r="G302" s="37"/>
      <c r="H302" s="3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</row>
    <row r="303" spans="1:35" s="36" customFormat="1">
      <c r="A303" s="10"/>
      <c r="B303" s="1"/>
      <c r="C303" s="38"/>
      <c r="E303" s="1"/>
      <c r="F303" s="37"/>
      <c r="G303" s="37"/>
      <c r="H303" s="3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</row>
    <row r="304" spans="1:35" s="36" customFormat="1">
      <c r="A304" s="10"/>
      <c r="B304" s="1"/>
      <c r="C304" s="38"/>
      <c r="E304" s="1"/>
      <c r="F304" s="37"/>
      <c r="G304" s="37"/>
      <c r="H304" s="3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</row>
    <row r="305" spans="1:35" s="36" customFormat="1">
      <c r="A305" s="10"/>
      <c r="B305" s="1"/>
      <c r="C305" s="38"/>
      <c r="E305" s="1"/>
      <c r="F305" s="37"/>
      <c r="G305" s="37"/>
      <c r="H305" s="3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</row>
    <row r="306" spans="1:35" s="36" customFormat="1">
      <c r="A306" s="10"/>
      <c r="B306" s="1"/>
      <c r="C306" s="38"/>
      <c r="E306" s="1"/>
      <c r="F306" s="37"/>
      <c r="G306" s="37"/>
      <c r="H306" s="3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</row>
    <row r="307" spans="1:35" s="36" customFormat="1">
      <c r="A307" s="10"/>
      <c r="B307" s="1"/>
      <c r="C307" s="38"/>
      <c r="E307" s="1"/>
      <c r="F307" s="37"/>
      <c r="G307" s="37"/>
      <c r="H307" s="3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</row>
    <row r="308" spans="1:35" s="36" customFormat="1">
      <c r="A308" s="10"/>
      <c r="B308" s="1"/>
      <c r="C308" s="38"/>
      <c r="E308" s="1"/>
      <c r="F308" s="37"/>
      <c r="G308" s="37"/>
      <c r="H308" s="3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</row>
    <row r="309" spans="1:35" s="36" customFormat="1">
      <c r="A309" s="10"/>
      <c r="B309" s="1"/>
      <c r="C309" s="38"/>
      <c r="E309" s="1"/>
      <c r="F309" s="37"/>
      <c r="G309" s="37"/>
      <c r="H309" s="3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</row>
    <row r="310" spans="1:35" s="36" customFormat="1">
      <c r="A310" s="10"/>
      <c r="B310" s="1"/>
      <c r="C310" s="38"/>
      <c r="E310" s="1"/>
      <c r="F310" s="37"/>
      <c r="G310" s="37"/>
      <c r="H310" s="3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</row>
    <row r="311" spans="1:35" s="36" customFormat="1">
      <c r="A311" s="10"/>
      <c r="B311" s="1"/>
      <c r="C311" s="38"/>
      <c r="E311" s="1"/>
      <c r="F311" s="37"/>
      <c r="G311" s="37"/>
      <c r="H311" s="3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</row>
    <row r="312" spans="1:35" s="36" customFormat="1">
      <c r="A312" s="10"/>
      <c r="B312" s="1"/>
      <c r="C312" s="38"/>
      <c r="E312" s="1"/>
      <c r="F312" s="37"/>
      <c r="G312" s="37"/>
      <c r="H312" s="3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</row>
    <row r="313" spans="1:35" s="36" customFormat="1">
      <c r="A313" s="10"/>
      <c r="B313" s="1"/>
      <c r="C313" s="38"/>
      <c r="E313" s="1"/>
      <c r="F313" s="37"/>
      <c r="G313" s="37"/>
      <c r="H313" s="3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</row>
    <row r="314" spans="1:35" s="36" customFormat="1">
      <c r="A314" s="10"/>
      <c r="B314" s="1"/>
      <c r="C314" s="38"/>
      <c r="E314" s="1"/>
      <c r="F314" s="37"/>
      <c r="G314" s="37"/>
      <c r="H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</row>
    <row r="315" spans="1:35" s="36" customFormat="1">
      <c r="A315" s="10"/>
      <c r="B315" s="1"/>
      <c r="C315" s="38"/>
      <c r="E315" s="1"/>
      <c r="F315" s="37"/>
      <c r="G315" s="37"/>
      <c r="H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</row>
    <row r="316" spans="1:35" s="36" customFormat="1">
      <c r="A316" s="10"/>
      <c r="B316" s="1"/>
      <c r="C316" s="38"/>
      <c r="E316" s="1"/>
      <c r="F316" s="37"/>
      <c r="G316" s="37"/>
      <c r="H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</row>
    <row r="317" spans="1:35" s="36" customFormat="1">
      <c r="A317" s="10"/>
      <c r="B317" s="1"/>
      <c r="C317" s="38"/>
      <c r="E317" s="1"/>
      <c r="F317" s="37"/>
      <c r="G317" s="37"/>
      <c r="H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</row>
    <row r="318" spans="1:35" s="36" customFormat="1">
      <c r="A318" s="10"/>
      <c r="B318" s="1"/>
      <c r="C318" s="38"/>
      <c r="E318" s="1"/>
      <c r="F318" s="37"/>
      <c r="G318" s="37"/>
      <c r="H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</row>
    <row r="319" spans="1:35" s="36" customFormat="1">
      <c r="A319" s="10"/>
      <c r="B319" s="1"/>
      <c r="C319" s="38"/>
      <c r="E319" s="1"/>
      <c r="F319" s="37"/>
      <c r="G319" s="37"/>
      <c r="H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</row>
  </sheetData>
  <sheetProtection selectLockedCells="1"/>
  <dataConsolidate/>
  <mergeCells count="1">
    <mergeCell ref="A1:B2"/>
  </mergeCells>
  <pageMargins left="0.59055118110236204" right="0.39370078740157499" top="0.59055118110236204" bottom="0.39370078740157499" header="0.196850393700787" footer="0.196850393700787"/>
  <pageSetup paperSize="9" scale="60" orientation="portrait" r:id="rId1"/>
  <headerFooter alignWithMargins="0"/>
  <rowBreaks count="2" manualBreakCount="2">
    <brk id="41" max="7" man="1"/>
    <brk id="92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88"/>
  <sheetViews>
    <sheetView showZeros="0" view="pageBreakPreview" zoomScale="70" zoomScaleNormal="70" zoomScaleSheetLayoutView="70" workbookViewId="0">
      <selection activeCell="E20" sqref="E20"/>
    </sheetView>
  </sheetViews>
  <sheetFormatPr defaultColWidth="7.109375" defaultRowHeight="15"/>
  <cols>
    <col min="1" max="1" width="6.77734375" style="10" customWidth="1"/>
    <col min="2" max="2" width="51.21875" style="1" customWidth="1"/>
    <col min="3" max="3" width="8.5546875" style="1" customWidth="1"/>
    <col min="4" max="4" width="5.6640625" style="36" customWidth="1"/>
    <col min="5" max="5" width="23.21875" style="183" customWidth="1"/>
    <col min="6" max="6" width="10.109375" style="37" customWidth="1"/>
    <col min="7" max="7" width="15.6640625" style="37" bestFit="1" customWidth="1"/>
    <col min="8" max="34" width="7.109375" style="38" customWidth="1"/>
    <col min="35" max="16384" width="7.109375" style="1"/>
  </cols>
  <sheetData>
    <row r="1" spans="1:34" ht="51.75" customHeight="1">
      <c r="A1" s="554" t="s">
        <v>335</v>
      </c>
      <c r="B1" s="554"/>
      <c r="C1" s="554"/>
      <c r="D1" s="192"/>
      <c r="E1" s="193"/>
    </row>
    <row r="2" spans="1:34" ht="15" customHeight="1">
      <c r="A2" s="194" t="s">
        <v>247</v>
      </c>
      <c r="B2" s="195"/>
      <c r="C2" s="196"/>
      <c r="D2" s="192"/>
      <c r="E2" s="193"/>
    </row>
    <row r="3" spans="1:34" ht="15.75">
      <c r="A3" s="197"/>
      <c r="B3" s="198"/>
      <c r="C3" s="195"/>
      <c r="D3" s="192"/>
      <c r="E3" s="193"/>
    </row>
    <row r="4" spans="1:34" s="17" customFormat="1" ht="16.5" thickBot="1">
      <c r="A4" s="199"/>
      <c r="B4" s="200"/>
      <c r="C4" s="200"/>
      <c r="D4" s="201"/>
      <c r="E4" s="202"/>
      <c r="F4" s="15"/>
      <c r="G4" s="15"/>
      <c r="H4" s="14"/>
      <c r="I4" s="16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17" customFormat="1" ht="15" customHeight="1">
      <c r="A5" s="203" t="s">
        <v>49</v>
      </c>
      <c r="B5" s="556" t="s">
        <v>50</v>
      </c>
      <c r="C5" s="558" t="s">
        <v>51</v>
      </c>
      <c r="D5" s="204"/>
      <c r="E5" s="205" t="s">
        <v>52</v>
      </c>
      <c r="F5" s="34"/>
      <c r="G5" s="34"/>
      <c r="H5" s="4"/>
      <c r="I5" s="16"/>
      <c r="J5" s="6"/>
      <c r="K5" s="7"/>
      <c r="L5" s="6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s="17" customFormat="1" ht="15.75">
      <c r="A6" s="206" t="s">
        <v>53</v>
      </c>
      <c r="B6" s="557"/>
      <c r="C6" s="559"/>
      <c r="D6" s="207"/>
      <c r="E6" s="208" t="s">
        <v>54</v>
      </c>
      <c r="F6" s="37"/>
      <c r="G6" s="37"/>
      <c r="H6" s="4"/>
      <c r="I6" s="16"/>
      <c r="J6" s="4"/>
      <c r="K6" s="4"/>
      <c r="L6" s="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s="17" customFormat="1" ht="15.75">
      <c r="A7" s="209"/>
      <c r="B7" s="210"/>
      <c r="C7" s="211"/>
      <c r="D7" s="211"/>
      <c r="E7" s="211"/>
      <c r="F7" s="37"/>
      <c r="G7" s="37"/>
      <c r="H7" s="14"/>
      <c r="I7" s="29"/>
      <c r="J7" s="12"/>
      <c r="K7" s="12"/>
      <c r="L7" s="1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s="17" customFormat="1" ht="15.75">
      <c r="A8" s="209"/>
      <c r="B8" s="210" t="s">
        <v>55</v>
      </c>
      <c r="C8" s="211"/>
      <c r="D8" s="211"/>
      <c r="E8" s="211"/>
      <c r="F8" s="37"/>
      <c r="G8" s="37"/>
      <c r="H8" s="2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s="17" customFormat="1" ht="15.75">
      <c r="A9" s="209"/>
      <c r="B9" s="210"/>
      <c r="C9" s="211"/>
      <c r="D9" s="211"/>
      <c r="E9" s="546"/>
      <c r="F9" s="37"/>
      <c r="G9" s="37"/>
      <c r="H9" s="2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s="17" customFormat="1" ht="15.75">
      <c r="A10" s="209"/>
      <c r="B10" s="543"/>
      <c r="C10" s="211"/>
      <c r="D10" s="211"/>
      <c r="E10" s="545"/>
      <c r="F10" s="37"/>
      <c r="G10" s="37"/>
      <c r="H10" s="29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s="17" customFormat="1" ht="15.75">
      <c r="A11" s="209"/>
      <c r="B11" s="543"/>
      <c r="C11" s="211"/>
      <c r="D11" s="211"/>
      <c r="E11" s="546"/>
      <c r="F11" s="37"/>
      <c r="G11" s="37"/>
      <c r="H11" s="29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s="17" customFormat="1" ht="31.5">
      <c r="A12" s="209" t="s">
        <v>13</v>
      </c>
      <c r="B12" s="544" t="s">
        <v>249</v>
      </c>
      <c r="C12" s="211"/>
      <c r="D12" s="211"/>
      <c r="E12" s="545">
        <f>'Power Cables'!H70</f>
        <v>0</v>
      </c>
      <c r="F12" s="37"/>
      <c r="G12" s="37"/>
      <c r="H12" s="29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s="17" customFormat="1" ht="15.75">
      <c r="A13" s="553"/>
      <c r="B13" s="213"/>
      <c r="C13" s="214"/>
      <c r="D13" s="214"/>
      <c r="E13" s="545"/>
      <c r="F13" s="37"/>
      <c r="G13" s="37"/>
      <c r="H13" s="29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s="17" customFormat="1" ht="15.75">
      <c r="A14" s="209" t="s">
        <v>15</v>
      </c>
      <c r="B14" s="543" t="s">
        <v>180</v>
      </c>
      <c r="C14" s="211"/>
      <c r="D14" s="211"/>
      <c r="E14" s="545">
        <f>'Conduit &amp; Wiring Accessories'!H62</f>
        <v>0</v>
      </c>
      <c r="F14" s="37"/>
      <c r="G14" s="37"/>
      <c r="H14" s="2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s="17" customFormat="1" ht="15.75">
      <c r="A15" s="209"/>
      <c r="B15" s="543"/>
      <c r="C15" s="211"/>
      <c r="D15" s="211"/>
      <c r="E15" s="545"/>
      <c r="F15" s="37"/>
      <c r="G15" s="37"/>
      <c r="H15" s="2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s="17" customFormat="1" ht="15.75">
      <c r="A16" s="209" t="s">
        <v>16</v>
      </c>
      <c r="B16" s="543" t="s">
        <v>181</v>
      </c>
      <c r="C16" s="214"/>
      <c r="D16" s="214"/>
      <c r="E16" s="545">
        <f>'Electrical Accessories'!H56</f>
        <v>0</v>
      </c>
      <c r="F16" s="37"/>
      <c r="G16" s="37"/>
      <c r="H16" s="2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s="17" customFormat="1" ht="15.75">
      <c r="A17" s="209"/>
      <c r="B17" s="543"/>
      <c r="C17" s="211"/>
      <c r="D17" s="211"/>
      <c r="E17" s="545"/>
      <c r="F17" s="37"/>
      <c r="G17" s="37"/>
      <c r="H17" s="29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s="17" customFormat="1" ht="15.75">
      <c r="A18" s="209" t="s">
        <v>17</v>
      </c>
      <c r="B18" s="543" t="s">
        <v>182</v>
      </c>
      <c r="C18" s="211"/>
      <c r="D18" s="211"/>
      <c r="E18" s="545">
        <f>'TV&amp;CATV SYSTEM '!H30</f>
        <v>0</v>
      </c>
      <c r="F18" s="37"/>
      <c r="G18" s="37"/>
      <c r="H18" s="29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s="17" customFormat="1" ht="15.75">
      <c r="A19" s="209"/>
      <c r="B19" s="543"/>
      <c r="C19" s="211"/>
      <c r="D19" s="211"/>
      <c r="E19" s="545"/>
      <c r="F19" s="37"/>
      <c r="G19" s="37"/>
      <c r="H19" s="2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s="17" customFormat="1" ht="15.75">
      <c r="A20" s="209" t="s">
        <v>11</v>
      </c>
      <c r="B20" s="543" t="s">
        <v>183</v>
      </c>
      <c r="C20" s="211"/>
      <c r="D20" s="211"/>
      <c r="E20" s="545">
        <f>'Fire Detection System'!H45</f>
        <v>0</v>
      </c>
      <c r="F20" s="37"/>
      <c r="G20" s="37"/>
      <c r="H20" s="29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s="17" customFormat="1" ht="15.75">
      <c r="A21" s="209"/>
      <c r="B21" s="543"/>
      <c r="C21" s="211"/>
      <c r="D21" s="211"/>
      <c r="E21" s="545"/>
      <c r="F21" s="37"/>
      <c r="G21" s="37" t="s">
        <v>10</v>
      </c>
      <c r="H21" s="29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s="17" customFormat="1" ht="15.75">
      <c r="A22" s="209" t="s">
        <v>56</v>
      </c>
      <c r="B22" s="543" t="s">
        <v>184</v>
      </c>
      <c r="C22" s="211"/>
      <c r="D22" s="211"/>
      <c r="E22" s="545">
        <f>'Lighting Luminaires'!H62</f>
        <v>0</v>
      </c>
      <c r="F22" s="37"/>
      <c r="G22" s="37"/>
      <c r="H22" s="29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s="17" customFormat="1" ht="15.75">
      <c r="A23" s="209"/>
      <c r="B23" s="543"/>
      <c r="C23" s="211"/>
      <c r="D23" s="211"/>
      <c r="E23" s="545"/>
      <c r="F23" s="37"/>
      <c r="G23" s="37"/>
      <c r="H23" s="29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s="17" customFormat="1" ht="15.75">
      <c r="A24" s="209" t="s">
        <v>134</v>
      </c>
      <c r="B24" s="370" t="s">
        <v>318</v>
      </c>
      <c r="C24" s="211"/>
      <c r="D24" s="211"/>
      <c r="E24" s="545">
        <f>'Earthing and Bonding'!H47</f>
        <v>0</v>
      </c>
      <c r="F24" s="37"/>
      <c r="G24" s="37"/>
      <c r="H24" s="29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 s="17" customFormat="1" ht="15.75">
      <c r="A25" s="209"/>
      <c r="B25" s="543"/>
      <c r="C25" s="211"/>
      <c r="D25" s="211"/>
      <c r="E25" s="546"/>
      <c r="F25" s="37"/>
      <c r="G25" s="37"/>
      <c r="H25" s="29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 s="17" customFormat="1" ht="15.75">
      <c r="A26" s="224" t="s">
        <v>143</v>
      </c>
      <c r="B26" s="543" t="s">
        <v>321</v>
      </c>
      <c r="C26" s="214"/>
      <c r="D26" s="216"/>
      <c r="E26" s="545">
        <f>'PANELS '!H51</f>
        <v>0</v>
      </c>
      <c r="F26" s="37"/>
      <c r="G26" s="37"/>
      <c r="H26" s="29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s="17" customFormat="1" ht="15.75">
      <c r="A27" s="224"/>
      <c r="B27" s="218"/>
      <c r="C27" s="214"/>
      <c r="D27" s="216"/>
      <c r="E27" s="547"/>
      <c r="F27" s="37"/>
      <c r="G27" s="37"/>
      <c r="H27" s="29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s="17" customFormat="1" ht="15.75">
      <c r="A28" s="224" t="s">
        <v>154</v>
      </c>
      <c r="B28" s="543" t="s">
        <v>185</v>
      </c>
      <c r="C28" s="214"/>
      <c r="D28" s="216"/>
      <c r="E28" s="545">
        <f>'DB-CU'!H33</f>
        <v>0</v>
      </c>
      <c r="F28" s="37"/>
      <c r="G28" s="37"/>
      <c r="H28" s="29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 s="17" customFormat="1" ht="15.75">
      <c r="A29" s="224"/>
      <c r="B29" s="543"/>
      <c r="C29" s="216"/>
      <c r="D29" s="216"/>
      <c r="E29" s="545"/>
      <c r="F29" s="37"/>
      <c r="G29" s="37"/>
      <c r="H29" s="29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s="17" customFormat="1" ht="15.75">
      <c r="A30" s="224" t="s">
        <v>163</v>
      </c>
      <c r="B30" s="543" t="s">
        <v>329</v>
      </c>
      <c r="C30" s="216"/>
      <c r="D30" s="216"/>
      <c r="E30" s="545">
        <f>CCTV!H37</f>
        <v>0</v>
      </c>
      <c r="F30" s="37"/>
      <c r="G30" s="37"/>
      <c r="H30" s="29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s="17" customFormat="1" ht="15.75">
      <c r="A31" s="224"/>
      <c r="B31" s="543"/>
      <c r="C31" s="216"/>
      <c r="D31" s="216"/>
      <c r="E31" s="545"/>
      <c r="F31" s="37"/>
      <c r="G31" s="37"/>
      <c r="H31" s="29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s="17" customFormat="1" ht="15.75">
      <c r="A32" s="224" t="s">
        <v>199</v>
      </c>
      <c r="B32" s="543" t="s">
        <v>410</v>
      </c>
      <c r="C32" s="216"/>
      <c r="D32" s="216"/>
      <c r="E32" s="545">
        <f>'EXTRA LOW VOLTAGE'!H58</f>
        <v>0</v>
      </c>
      <c r="F32" s="37"/>
      <c r="G32" s="37"/>
      <c r="H32" s="29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s="17" customFormat="1" ht="15.75">
      <c r="A33" s="224"/>
      <c r="B33" s="543"/>
      <c r="C33" s="216"/>
      <c r="D33" s="216"/>
      <c r="E33" s="545"/>
      <c r="F33" s="37"/>
      <c r="G33" s="37"/>
      <c r="H33" s="29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 s="17" customFormat="1" ht="15.75">
      <c r="A34" s="224" t="s">
        <v>441</v>
      </c>
      <c r="B34" s="543" t="s">
        <v>272</v>
      </c>
      <c r="C34" s="216"/>
      <c r="D34" s="216"/>
      <c r="E34" s="545"/>
      <c r="F34" s="37"/>
      <c r="G34" s="37"/>
      <c r="H34" s="29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s="17" customFormat="1" ht="15.75">
      <c r="A35" s="224"/>
      <c r="B35" s="543"/>
      <c r="C35" s="216"/>
      <c r="D35" s="216"/>
      <c r="E35" s="545"/>
      <c r="F35" s="37"/>
      <c r="G35" s="37"/>
      <c r="H35" s="29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s="17" customFormat="1" ht="15.75">
      <c r="A36" s="224" t="s">
        <v>19</v>
      </c>
      <c r="B36" s="216" t="s">
        <v>319</v>
      </c>
      <c r="C36" s="216"/>
      <c r="D36" s="216"/>
      <c r="E36" s="545">
        <f>EXTERNAL!H30</f>
        <v>0</v>
      </c>
      <c r="F36" s="37"/>
      <c r="G36" s="37"/>
      <c r="H36" s="29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s="17" customFormat="1" ht="15.75">
      <c r="A37" s="224"/>
      <c r="B37" s="543"/>
      <c r="C37" s="216"/>
      <c r="D37" s="216"/>
      <c r="E37" s="545"/>
      <c r="F37" s="37"/>
      <c r="G37" s="37"/>
      <c r="H37" s="29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 s="17" customFormat="1" ht="15.75">
      <c r="A38" s="224" t="s">
        <v>443</v>
      </c>
      <c r="B38" s="297" t="s">
        <v>320</v>
      </c>
      <c r="C38" s="216"/>
      <c r="D38" s="216"/>
      <c r="E38" s="545">
        <f>EXTERNAL!H63</f>
        <v>0</v>
      </c>
      <c r="F38" s="37"/>
      <c r="G38" s="37"/>
      <c r="H38" s="29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 s="17" customFormat="1" ht="15.75">
      <c r="A39" s="215"/>
      <c r="B39" s="468"/>
      <c r="C39" s="216"/>
      <c r="D39" s="216"/>
      <c r="E39" s="545"/>
      <c r="F39" s="37"/>
      <c r="G39" s="37"/>
      <c r="H39" s="29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 s="17" customFormat="1" ht="15.75">
      <c r="A40" s="223"/>
      <c r="B40" s="218"/>
      <c r="C40" s="216"/>
      <c r="D40" s="216"/>
      <c r="E40" s="548"/>
      <c r="F40" s="37"/>
      <c r="G40" s="37"/>
      <c r="H40" s="29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s="17" customFormat="1" ht="15.75">
      <c r="A41" s="224"/>
      <c r="B41" s="222" t="s">
        <v>250</v>
      </c>
      <c r="C41" s="216"/>
      <c r="D41" s="216"/>
      <c r="E41" s="549">
        <f>SUM(E8:E39)</f>
        <v>0</v>
      </c>
      <c r="F41" s="37"/>
      <c r="G41" s="37"/>
      <c r="H41" s="29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s="17" customFormat="1" ht="15.75">
      <c r="A42" s="224"/>
      <c r="B42" s="222"/>
      <c r="C42" s="216"/>
      <c r="D42" s="216"/>
      <c r="E42" s="550"/>
      <c r="F42" s="37"/>
      <c r="G42" s="37"/>
      <c r="H42" s="29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s="17" customFormat="1" ht="15.75">
      <c r="A43" s="225"/>
      <c r="B43" s="226" t="s">
        <v>451</v>
      </c>
      <c r="C43" s="227"/>
      <c r="D43" s="227"/>
      <c r="E43" s="551">
        <f>E41+E42</f>
        <v>0</v>
      </c>
      <c r="F43" s="37"/>
      <c r="G43" s="37"/>
      <c r="H43" s="29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5" spans="1:34" ht="15.75">
      <c r="E45" s="184"/>
    </row>
    <row r="55" spans="5:7" s="1" customFormat="1">
      <c r="E55" s="183"/>
      <c r="F55" s="37"/>
      <c r="G55" s="37"/>
    </row>
    <row r="56" spans="5:7" s="1" customFormat="1">
      <c r="E56" s="183"/>
      <c r="F56" s="37"/>
      <c r="G56" s="37"/>
    </row>
    <row r="57" spans="5:7" s="1" customFormat="1">
      <c r="E57" s="183"/>
      <c r="F57" s="37"/>
      <c r="G57" s="37"/>
    </row>
    <row r="58" spans="5:7" s="1" customFormat="1">
      <c r="E58" s="183"/>
      <c r="F58" s="37"/>
      <c r="G58" s="37"/>
    </row>
    <row r="59" spans="5:7" s="1" customFormat="1">
      <c r="E59" s="183"/>
      <c r="F59" s="37"/>
      <c r="G59" s="37"/>
    </row>
    <row r="60" spans="5:7" s="1" customFormat="1">
      <c r="E60" s="183"/>
      <c r="F60" s="37"/>
      <c r="G60" s="37"/>
    </row>
    <row r="61" spans="5:7" s="1" customFormat="1">
      <c r="E61" s="183"/>
      <c r="F61" s="37"/>
      <c r="G61" s="37"/>
    </row>
    <row r="62" spans="5:7" s="1" customFormat="1">
      <c r="E62" s="183"/>
      <c r="F62" s="37"/>
      <c r="G62" s="37"/>
    </row>
    <row r="63" spans="5:7" s="1" customFormat="1">
      <c r="E63" s="183"/>
      <c r="F63" s="37"/>
      <c r="G63" s="37"/>
    </row>
    <row r="64" spans="5:7" s="1" customFormat="1">
      <c r="E64" s="183"/>
      <c r="F64" s="37"/>
      <c r="G64" s="37"/>
    </row>
    <row r="65" spans="2:7" s="1" customFormat="1">
      <c r="E65" s="183"/>
      <c r="F65" s="37"/>
      <c r="G65" s="37"/>
    </row>
    <row r="66" spans="2:7" s="1" customFormat="1">
      <c r="E66" s="183"/>
      <c r="F66" s="37"/>
      <c r="G66" s="37"/>
    </row>
    <row r="67" spans="2:7" s="1" customFormat="1">
      <c r="E67" s="183"/>
      <c r="F67" s="37"/>
      <c r="G67" s="37"/>
    </row>
    <row r="68" spans="2:7" s="1" customFormat="1">
      <c r="E68" s="183"/>
      <c r="F68" s="37"/>
      <c r="G68" s="37"/>
    </row>
    <row r="69" spans="2:7" s="1" customFormat="1">
      <c r="E69" s="183"/>
      <c r="F69" s="37"/>
      <c r="G69" s="37"/>
    </row>
    <row r="70" spans="2:7" s="1" customFormat="1">
      <c r="E70" s="183"/>
      <c r="F70" s="37"/>
      <c r="G70" s="37"/>
    </row>
    <row r="72" spans="2:7" s="1" customFormat="1">
      <c r="D72" s="36"/>
      <c r="E72" s="185"/>
      <c r="F72" s="37"/>
      <c r="G72" s="37"/>
    </row>
    <row r="74" spans="2:7" s="1" customFormat="1">
      <c r="D74" s="36"/>
      <c r="E74" s="185"/>
      <c r="F74" s="37"/>
      <c r="G74" s="37"/>
    </row>
    <row r="76" spans="2:7" s="1" customFormat="1">
      <c r="D76" s="36"/>
      <c r="E76" s="185"/>
      <c r="F76" s="37"/>
      <c r="G76" s="37"/>
    </row>
    <row r="80" spans="2:7" s="1" customFormat="1" ht="15.75">
      <c r="B80" s="33"/>
      <c r="D80" s="36"/>
      <c r="E80" s="185"/>
      <c r="F80" s="37"/>
      <c r="G80" s="37"/>
    </row>
    <row r="81" spans="2:7" s="1" customFormat="1" ht="15.75">
      <c r="B81" s="33"/>
      <c r="D81" s="36"/>
      <c r="E81" s="185"/>
      <c r="F81" s="37"/>
      <c r="G81" s="37"/>
    </row>
    <row r="82" spans="2:7" s="1" customFormat="1" ht="15.75">
      <c r="B82" s="33"/>
      <c r="D82" s="36"/>
      <c r="E82" s="185"/>
      <c r="F82" s="37"/>
      <c r="G82" s="37"/>
    </row>
    <row r="83" spans="2:7" s="1" customFormat="1" ht="15.75">
      <c r="B83" s="33"/>
      <c r="D83" s="36"/>
      <c r="E83" s="185"/>
      <c r="F83" s="37"/>
      <c r="G83" s="37"/>
    </row>
    <row r="84" spans="2:7" s="1" customFormat="1" ht="15.75">
      <c r="B84" s="33"/>
      <c r="D84" s="36"/>
      <c r="E84" s="185"/>
      <c r="F84" s="37"/>
      <c r="G84" s="37"/>
    </row>
    <row r="85" spans="2:7" s="1" customFormat="1" ht="15.75">
      <c r="B85" s="33"/>
      <c r="D85" s="36"/>
      <c r="E85" s="185"/>
      <c r="F85" s="37"/>
      <c r="G85" s="37"/>
    </row>
    <row r="86" spans="2:7" s="1" customFormat="1" ht="15.75">
      <c r="B86" s="33"/>
      <c r="D86" s="36"/>
      <c r="E86" s="185"/>
      <c r="F86" s="37"/>
      <c r="G86" s="37"/>
    </row>
    <row r="87" spans="2:7" s="1" customFormat="1" ht="15.75">
      <c r="B87" s="33"/>
      <c r="D87" s="36"/>
      <c r="E87" s="185"/>
      <c r="F87" s="37"/>
      <c r="G87" s="37"/>
    </row>
    <row r="88" spans="2:7" s="1" customFormat="1" ht="15.75">
      <c r="B88" s="33"/>
      <c r="D88" s="36"/>
      <c r="E88" s="185"/>
      <c r="F88" s="37"/>
      <c r="G88" s="37"/>
    </row>
  </sheetData>
  <sheetProtection selectLockedCells="1"/>
  <dataConsolidate/>
  <mergeCells count="3">
    <mergeCell ref="B5:B6"/>
    <mergeCell ref="C5:C6"/>
    <mergeCell ref="A1:C1"/>
  </mergeCells>
  <pageMargins left="0.59055118110236204" right="0.39370078740157499" top="0.59055118110236204" bottom="0.39370078740157499" header="0.196850393700787" footer="0.196850393700787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D23A0F6E83E942A089648CB6470CC0" ma:contentTypeVersion="10" ma:contentTypeDescription="Create a new document." ma:contentTypeScope="" ma:versionID="10591e014619581eb97baa6dc79337d6">
  <xsd:schema xmlns:xsd="http://www.w3.org/2001/XMLSchema" xmlns:xs="http://www.w3.org/2001/XMLSchema" xmlns:p="http://schemas.microsoft.com/office/2006/metadata/properties" xmlns:ns2="a27eea59-0153-4a0f-966e-3d3ba6f70c64" targetNamespace="http://schemas.microsoft.com/office/2006/metadata/properties" ma:root="true" ma:fieldsID="577c409d68823993570aa6496cb6c869" ns2:_="">
    <xsd:import namespace="a27eea59-0153-4a0f-966e-3d3ba6f70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eea59-0153-4a0f-966e-3d3ba6f70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BC9467-DA71-4461-A0BA-79C8614927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83E295-96EF-4BED-BCBD-FB924ECE8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7eea59-0153-4a0f-966e-3d3ba6f70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B6480E-F4DF-4014-8C6B-F63E3DB056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Preliminaries</vt:lpstr>
      <vt:lpstr>Power Cables</vt:lpstr>
      <vt:lpstr>Conduit &amp; Wiring Accessories</vt:lpstr>
      <vt:lpstr>Electrical Accessories</vt:lpstr>
      <vt:lpstr>TV&amp;CATV SYSTEM </vt:lpstr>
      <vt:lpstr>Fire Detection System</vt:lpstr>
      <vt:lpstr>Lighting Luminaires</vt:lpstr>
      <vt:lpstr>Earthing and Bonding</vt:lpstr>
      <vt:lpstr>PANELS </vt:lpstr>
      <vt:lpstr>DB-CU</vt:lpstr>
      <vt:lpstr>CCTV</vt:lpstr>
      <vt:lpstr>EXTRA LOW VOLTAGE</vt:lpstr>
      <vt:lpstr>EXTERNAL</vt:lpstr>
      <vt:lpstr>EXTERNAL 2</vt:lpstr>
      <vt:lpstr>EXTERNAL 3</vt:lpstr>
      <vt:lpstr>SUMMARY</vt:lpstr>
      <vt:lpstr>CCTV!Print_Area</vt:lpstr>
      <vt:lpstr>'Conduit &amp; Wiring Accessories'!Print_Area</vt:lpstr>
      <vt:lpstr>'DB-CU'!Print_Area</vt:lpstr>
      <vt:lpstr>'Earthing and Bonding'!Print_Area</vt:lpstr>
      <vt:lpstr>'Electrical Accessories'!Print_Area</vt:lpstr>
      <vt:lpstr>EXTERNAL!Print_Area</vt:lpstr>
      <vt:lpstr>'EXTERNAL 2'!Print_Area</vt:lpstr>
      <vt:lpstr>'EXTERNAL 3'!Print_Area</vt:lpstr>
      <vt:lpstr>'EXTRA LOW VOLTAGE'!Print_Area</vt:lpstr>
      <vt:lpstr>'Fire Detection System'!Print_Area</vt:lpstr>
      <vt:lpstr>'Lighting Luminaires'!Print_Area</vt:lpstr>
      <vt:lpstr>'PANELS '!Print_Area</vt:lpstr>
      <vt:lpstr>'Power Cables'!Print_Area</vt:lpstr>
      <vt:lpstr>Preliminaries!Print_Area</vt:lpstr>
      <vt:lpstr>SUMMARY!Print_Area</vt:lpstr>
      <vt:lpstr>'TV&amp;CATV SYSTEM '!Print_Area</vt:lpstr>
      <vt:lpstr>CCTV!Print_Titles</vt:lpstr>
      <vt:lpstr>'Conduit &amp; Wiring Accessories'!Print_Titles</vt:lpstr>
      <vt:lpstr>'DB-CU'!Print_Titles</vt:lpstr>
      <vt:lpstr>'Earthing and Bonding'!Print_Titles</vt:lpstr>
      <vt:lpstr>'Electrical Accessories'!Print_Titles</vt:lpstr>
      <vt:lpstr>EXTERNAL!Print_Titles</vt:lpstr>
      <vt:lpstr>'EXTERNAL 2'!Print_Titles</vt:lpstr>
      <vt:lpstr>'EXTERNAL 3'!Print_Titles</vt:lpstr>
      <vt:lpstr>'EXTRA LOW VOLTAGE'!Print_Titles</vt:lpstr>
      <vt:lpstr>'Fire Detection System'!Print_Titles</vt:lpstr>
      <vt:lpstr>'Lighting Luminaires'!Print_Titles</vt:lpstr>
      <vt:lpstr>'PANELS '!Print_Titles</vt:lpstr>
      <vt:lpstr>'Power Cables'!Print_Titles</vt:lpstr>
      <vt:lpstr>Preliminaries!Print_Titles</vt:lpstr>
      <vt:lpstr>SUMMARY!Print_Titles</vt:lpstr>
      <vt:lpstr>'TV&amp;CATV SYSTEM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Pinge</dc:creator>
  <cp:lastModifiedBy>Tamunotonye TONYEBROWN</cp:lastModifiedBy>
  <cp:lastPrinted>2021-06-04T12:15:59Z</cp:lastPrinted>
  <dcterms:created xsi:type="dcterms:W3CDTF">2002-08-21T18:27:35Z</dcterms:created>
  <dcterms:modified xsi:type="dcterms:W3CDTF">2021-08-14T12:12:17Z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0x01010075D23A0F6E83E942A089648CB6470CC0</vt:lpwstr>
  </property>
</Properties>
</file>